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8E4A5309-1A3F-4DBA-B83F-4D0ABAA4C077}" xr6:coauthVersionLast="47" xr6:coauthVersionMax="47" xr10:uidLastSave="{00000000-0000-0000-0000-000000000000}"/>
  <bookViews>
    <workbookView xWindow="0" yWindow="0" windowWidth="23040" windowHeight="8928" firstSheet="2" activeTab="2" xr2:uid="{22690A43-A510-4905-A1F2-265CD1B8218B}"/>
  </bookViews>
  <sheets>
    <sheet name="1.TRIMESTRE" sheetId="2" r:id="rId1"/>
    <sheet name="emergencias" sheetId="3" r:id="rId2"/>
    <sheet name="SG-SST 2025 FINAL PAT (2)" sheetId="4" r:id="rId3"/>
  </sheets>
  <externalReferences>
    <externalReference r:id="rId4"/>
  </externalReferences>
  <definedNames>
    <definedName name="_xlnm._FilterDatabase" localSheetId="0" hidden="1">[1]Hoja1!$B$3:$E$146</definedName>
    <definedName name="_xlnm._FilterDatabase" localSheetId="1" hidden="1">emergencias!$B$2:$E$154</definedName>
    <definedName name="_xlnm._FilterDatabase" localSheetId="2" hidden="1">'SG-SST 2025 FINAL PAT (2)'!$K$2:$L$41</definedName>
    <definedName name="_Toc195544748" localSheetId="1">emergencias!$B$13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4" l="1"/>
  <c r="E41" i="4"/>
  <c r="B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41" i="4" s="1"/>
  <c r="N155" i="2"/>
  <c r="O155" i="2" s="1"/>
  <c r="P155" i="2" s="1"/>
  <c r="N154" i="2"/>
  <c r="O154" i="2" s="1"/>
  <c r="P154" i="2" s="1"/>
  <c r="N153" i="2"/>
  <c r="O153" i="2" s="1"/>
  <c r="P153" i="2" s="1"/>
  <c r="N152" i="2"/>
  <c r="O152" i="2" s="1"/>
  <c r="P152" i="2" s="1"/>
  <c r="N151" i="2"/>
  <c r="O151" i="2" s="1"/>
  <c r="P151" i="2" s="1"/>
  <c r="N150" i="2"/>
  <c r="O150" i="2" s="1"/>
  <c r="P150" i="2" s="1"/>
  <c r="N149" i="2"/>
  <c r="O149" i="2" s="1"/>
  <c r="P149" i="2" s="1"/>
  <c r="N148" i="2"/>
  <c r="O148" i="2" s="1"/>
  <c r="P148" i="2" s="1"/>
  <c r="N147" i="2"/>
  <c r="O147" i="2" s="1"/>
  <c r="P147" i="2" s="1"/>
  <c r="N146" i="2"/>
  <c r="O146" i="2" s="1"/>
  <c r="P146" i="2" s="1"/>
  <c r="N145" i="2"/>
  <c r="O145" i="2" s="1"/>
  <c r="P145" i="2" s="1"/>
  <c r="N144" i="2"/>
  <c r="O144" i="2" s="1"/>
  <c r="P144" i="2" s="1"/>
  <c r="N143" i="2"/>
  <c r="O143" i="2" s="1"/>
  <c r="P143" i="2" s="1"/>
  <c r="N142" i="2"/>
  <c r="O142" i="2" s="1"/>
  <c r="P142" i="2" s="1"/>
  <c r="N141" i="2"/>
  <c r="O141" i="2" s="1"/>
  <c r="P141" i="2" s="1"/>
  <c r="N140" i="2"/>
  <c r="O140" i="2" s="1"/>
  <c r="P140" i="2" s="1"/>
  <c r="N139" i="2"/>
  <c r="O139" i="2" s="1"/>
  <c r="P139" i="2" s="1"/>
  <c r="N138" i="2"/>
  <c r="O138" i="2" s="1"/>
  <c r="P138" i="2" s="1"/>
  <c r="N137" i="2"/>
  <c r="O137" i="2" s="1"/>
  <c r="P137" i="2" s="1"/>
  <c r="N136" i="2"/>
  <c r="O136" i="2" s="1"/>
  <c r="P136" i="2" s="1"/>
  <c r="N135" i="2"/>
  <c r="O135" i="2" s="1"/>
  <c r="P135" i="2" s="1"/>
  <c r="N134" i="2"/>
  <c r="O134" i="2" s="1"/>
  <c r="P134" i="2" s="1"/>
  <c r="N133" i="2"/>
  <c r="O133" i="2" s="1"/>
  <c r="P133" i="2" s="1"/>
  <c r="N132" i="2"/>
  <c r="O132" i="2" s="1"/>
  <c r="P132" i="2" s="1"/>
  <c r="N131" i="2"/>
  <c r="O131" i="2" s="1"/>
  <c r="P131" i="2" s="1"/>
  <c r="N130" i="2"/>
  <c r="O130" i="2" s="1"/>
  <c r="P130" i="2" s="1"/>
  <c r="N129" i="2"/>
  <c r="O129" i="2" s="1"/>
  <c r="P129" i="2" s="1"/>
  <c r="N128" i="2"/>
  <c r="O128" i="2" s="1"/>
  <c r="P128" i="2" s="1"/>
  <c r="N127" i="2"/>
  <c r="O127" i="2" s="1"/>
  <c r="P127" i="2" s="1"/>
  <c r="N126" i="2"/>
  <c r="O126" i="2" s="1"/>
  <c r="P126" i="2" s="1"/>
  <c r="N125" i="2"/>
  <c r="O125" i="2" s="1"/>
  <c r="P125" i="2" s="1"/>
  <c r="N124" i="2"/>
  <c r="O124" i="2" s="1"/>
  <c r="P124" i="2" s="1"/>
  <c r="N123" i="2"/>
  <c r="O123" i="2" s="1"/>
  <c r="P123" i="2" s="1"/>
  <c r="N122" i="2"/>
  <c r="O122" i="2" s="1"/>
  <c r="P122" i="2" s="1"/>
  <c r="N121" i="2"/>
  <c r="O121" i="2" s="1"/>
  <c r="P121" i="2" s="1"/>
  <c r="N120" i="2"/>
  <c r="O120" i="2" s="1"/>
  <c r="P120" i="2" s="1"/>
  <c r="N119" i="2"/>
  <c r="O119" i="2" s="1"/>
  <c r="P119" i="2" s="1"/>
  <c r="N118" i="2"/>
  <c r="O118" i="2" s="1"/>
  <c r="P118" i="2" s="1"/>
  <c r="N117" i="2"/>
  <c r="O117" i="2" s="1"/>
  <c r="P117" i="2" s="1"/>
  <c r="N116" i="2"/>
  <c r="O116" i="2" s="1"/>
  <c r="P116" i="2" s="1"/>
  <c r="N115" i="2"/>
  <c r="O115" i="2" s="1"/>
  <c r="P115" i="2" s="1"/>
  <c r="N114" i="2"/>
  <c r="O114" i="2" s="1"/>
  <c r="P114" i="2" s="1"/>
  <c r="N113" i="2"/>
  <c r="O113" i="2" s="1"/>
  <c r="P113" i="2" s="1"/>
  <c r="N112" i="2"/>
  <c r="O112" i="2" s="1"/>
  <c r="P112" i="2" s="1"/>
  <c r="N111" i="2"/>
  <c r="O111" i="2" s="1"/>
  <c r="P111" i="2" s="1"/>
  <c r="N110" i="2"/>
  <c r="O110" i="2" s="1"/>
  <c r="P110" i="2" s="1"/>
  <c r="N109" i="2"/>
  <c r="O109" i="2" s="1"/>
  <c r="P109" i="2" s="1"/>
  <c r="N108" i="2"/>
  <c r="O108" i="2" s="1"/>
  <c r="P108" i="2" s="1"/>
  <c r="N107" i="2"/>
  <c r="O107" i="2" s="1"/>
  <c r="P107" i="2" s="1"/>
  <c r="N106" i="2"/>
  <c r="O106" i="2" s="1"/>
  <c r="P106" i="2" s="1"/>
  <c r="N105" i="2"/>
  <c r="O105" i="2" s="1"/>
  <c r="P105" i="2" s="1"/>
  <c r="N104" i="2"/>
  <c r="O104" i="2" s="1"/>
  <c r="P104" i="2" s="1"/>
  <c r="N103" i="2"/>
  <c r="O103" i="2" s="1"/>
  <c r="P103" i="2" s="1"/>
  <c r="N102" i="2"/>
  <c r="O102" i="2" s="1"/>
  <c r="P102" i="2" s="1"/>
  <c r="N101" i="2"/>
  <c r="O101" i="2" s="1"/>
  <c r="P101" i="2" s="1"/>
  <c r="N100" i="2"/>
  <c r="O100" i="2" s="1"/>
  <c r="P100" i="2" s="1"/>
  <c r="N99" i="2"/>
  <c r="O99" i="2" s="1"/>
  <c r="P99" i="2" s="1"/>
  <c r="N98" i="2"/>
  <c r="O98" i="2" s="1"/>
  <c r="P98" i="2" s="1"/>
  <c r="N97" i="2"/>
  <c r="O97" i="2" s="1"/>
  <c r="P97" i="2" s="1"/>
  <c r="N96" i="2"/>
  <c r="O96" i="2" s="1"/>
  <c r="P96" i="2" s="1"/>
  <c r="N95" i="2"/>
  <c r="O95" i="2" s="1"/>
  <c r="P95" i="2" s="1"/>
  <c r="N94" i="2"/>
  <c r="O94" i="2" s="1"/>
  <c r="P94" i="2" s="1"/>
  <c r="N93" i="2"/>
  <c r="O93" i="2" s="1"/>
  <c r="P93" i="2" s="1"/>
  <c r="N92" i="2"/>
  <c r="O92" i="2" s="1"/>
  <c r="P92" i="2" s="1"/>
  <c r="N91" i="2"/>
  <c r="O91" i="2" s="1"/>
  <c r="P91" i="2" s="1"/>
  <c r="N90" i="2"/>
  <c r="O90" i="2" s="1"/>
  <c r="P90" i="2" s="1"/>
  <c r="N89" i="2"/>
  <c r="O89" i="2" s="1"/>
  <c r="P89" i="2" s="1"/>
  <c r="N88" i="2"/>
  <c r="O88" i="2" s="1"/>
  <c r="P88" i="2" s="1"/>
  <c r="N87" i="2"/>
  <c r="O87" i="2" s="1"/>
  <c r="P87" i="2" s="1"/>
  <c r="N86" i="2"/>
  <c r="O86" i="2" s="1"/>
  <c r="P86" i="2" s="1"/>
  <c r="N85" i="2"/>
  <c r="O85" i="2" s="1"/>
  <c r="P85" i="2" s="1"/>
  <c r="N84" i="2"/>
  <c r="O84" i="2" s="1"/>
  <c r="P84" i="2" s="1"/>
  <c r="N83" i="2"/>
  <c r="O83" i="2" s="1"/>
  <c r="P83" i="2" s="1"/>
  <c r="N82" i="2"/>
  <c r="O82" i="2" s="1"/>
  <c r="P82" i="2" s="1"/>
  <c r="N81" i="2"/>
  <c r="O81" i="2" s="1"/>
  <c r="P81" i="2" s="1"/>
  <c r="N80" i="2"/>
  <c r="O80" i="2" s="1"/>
  <c r="P80" i="2" s="1"/>
  <c r="N79" i="2"/>
  <c r="O79" i="2" s="1"/>
  <c r="P79" i="2" s="1"/>
  <c r="N78" i="2"/>
  <c r="O78" i="2" s="1"/>
  <c r="P78" i="2" s="1"/>
  <c r="N77" i="2"/>
  <c r="O77" i="2" s="1"/>
  <c r="P77" i="2" s="1"/>
  <c r="N76" i="2"/>
  <c r="O76" i="2" s="1"/>
  <c r="P76" i="2" s="1"/>
  <c r="N75" i="2"/>
  <c r="O75" i="2" s="1"/>
  <c r="P75" i="2" s="1"/>
  <c r="N74" i="2"/>
  <c r="O74" i="2" s="1"/>
  <c r="P74" i="2" s="1"/>
  <c r="N73" i="2"/>
  <c r="O73" i="2" s="1"/>
  <c r="P73" i="2" s="1"/>
  <c r="N72" i="2"/>
  <c r="O72" i="2" s="1"/>
  <c r="P72" i="2" s="1"/>
  <c r="N71" i="2"/>
  <c r="O71" i="2" s="1"/>
  <c r="P71" i="2" s="1"/>
  <c r="N70" i="2"/>
  <c r="O70" i="2" s="1"/>
  <c r="P70" i="2" s="1"/>
  <c r="N69" i="2"/>
  <c r="O69" i="2" s="1"/>
  <c r="P69" i="2" s="1"/>
  <c r="N68" i="2"/>
  <c r="O68" i="2" s="1"/>
  <c r="P68" i="2" s="1"/>
  <c r="N67" i="2"/>
  <c r="O67" i="2" s="1"/>
  <c r="P67" i="2" s="1"/>
  <c r="N66" i="2"/>
  <c r="O66" i="2" s="1"/>
  <c r="P66" i="2" s="1"/>
  <c r="N65" i="2"/>
  <c r="O65" i="2" s="1"/>
  <c r="P65" i="2" s="1"/>
  <c r="N64" i="2"/>
  <c r="O64" i="2" s="1"/>
  <c r="P64" i="2" s="1"/>
  <c r="N63" i="2"/>
  <c r="O63" i="2" s="1"/>
  <c r="P63" i="2" s="1"/>
  <c r="N62" i="2"/>
  <c r="O62" i="2" s="1"/>
  <c r="P62" i="2" s="1"/>
  <c r="N61" i="2"/>
  <c r="O61" i="2" s="1"/>
  <c r="P61" i="2" s="1"/>
  <c r="N60" i="2"/>
  <c r="O60" i="2" s="1"/>
  <c r="P60" i="2" s="1"/>
  <c r="N59" i="2"/>
  <c r="O59" i="2" s="1"/>
  <c r="P59" i="2" s="1"/>
  <c r="N58" i="2"/>
  <c r="O58" i="2" s="1"/>
  <c r="P58" i="2" s="1"/>
  <c r="N57" i="2"/>
  <c r="O57" i="2" s="1"/>
  <c r="P57" i="2" s="1"/>
  <c r="N56" i="2"/>
  <c r="O56" i="2" s="1"/>
  <c r="P56" i="2" s="1"/>
  <c r="N55" i="2"/>
  <c r="O55" i="2" s="1"/>
  <c r="P55" i="2" s="1"/>
  <c r="N54" i="2"/>
  <c r="O54" i="2" s="1"/>
  <c r="P54" i="2" s="1"/>
  <c r="N53" i="2"/>
  <c r="O53" i="2" s="1"/>
  <c r="P53" i="2" s="1"/>
  <c r="N52" i="2"/>
  <c r="O52" i="2" s="1"/>
  <c r="P52" i="2" s="1"/>
  <c r="N51" i="2"/>
  <c r="O51" i="2" s="1"/>
  <c r="P51" i="2" s="1"/>
  <c r="N50" i="2"/>
  <c r="O50" i="2" s="1"/>
  <c r="P50" i="2" s="1"/>
  <c r="N49" i="2"/>
  <c r="O49" i="2" s="1"/>
  <c r="P49" i="2" s="1"/>
  <c r="N48" i="2"/>
  <c r="O48" i="2" s="1"/>
  <c r="P48" i="2" s="1"/>
  <c r="N47" i="2"/>
  <c r="O47" i="2" s="1"/>
  <c r="P47" i="2" s="1"/>
  <c r="N46" i="2"/>
  <c r="O46" i="2" s="1"/>
  <c r="P46" i="2" s="1"/>
  <c r="N45" i="2"/>
  <c r="O45" i="2" s="1"/>
  <c r="P45" i="2" s="1"/>
  <c r="N44" i="2"/>
  <c r="O44" i="2" s="1"/>
  <c r="P44" i="2" s="1"/>
  <c r="N43" i="2"/>
  <c r="O43" i="2" s="1"/>
  <c r="P43" i="2" s="1"/>
  <c r="N42" i="2"/>
  <c r="O42" i="2" s="1"/>
  <c r="P42" i="2" s="1"/>
  <c r="N41" i="2"/>
  <c r="O41" i="2" s="1"/>
  <c r="P41" i="2" s="1"/>
  <c r="N40" i="2"/>
  <c r="O40" i="2" s="1"/>
  <c r="P40" i="2" s="1"/>
  <c r="N39" i="2"/>
  <c r="O39" i="2" s="1"/>
  <c r="P39" i="2" s="1"/>
  <c r="N38" i="2"/>
  <c r="O38" i="2" s="1"/>
  <c r="P38" i="2" s="1"/>
  <c r="N37" i="2"/>
  <c r="O37" i="2" s="1"/>
  <c r="P37" i="2" s="1"/>
  <c r="N36" i="2"/>
  <c r="O36" i="2" s="1"/>
  <c r="P36" i="2" s="1"/>
  <c r="N35" i="2"/>
  <c r="O35" i="2" s="1"/>
  <c r="P35" i="2" s="1"/>
  <c r="N34" i="2"/>
  <c r="O34" i="2" s="1"/>
  <c r="P34" i="2" s="1"/>
  <c r="N33" i="2"/>
  <c r="O33" i="2" s="1"/>
  <c r="P33" i="2" s="1"/>
  <c r="N32" i="2"/>
  <c r="O32" i="2" s="1"/>
  <c r="P32" i="2" s="1"/>
  <c r="N31" i="2"/>
  <c r="O31" i="2" s="1"/>
  <c r="P31" i="2" s="1"/>
  <c r="N30" i="2"/>
  <c r="O30" i="2" s="1"/>
  <c r="P30" i="2" s="1"/>
  <c r="N29" i="2"/>
  <c r="O29" i="2" s="1"/>
  <c r="P29" i="2" s="1"/>
  <c r="N28" i="2"/>
  <c r="O28" i="2" s="1"/>
  <c r="P28" i="2" s="1"/>
  <c r="N27" i="2"/>
  <c r="O27" i="2" s="1"/>
  <c r="P27" i="2" s="1"/>
  <c r="N26" i="2"/>
  <c r="O26" i="2" s="1"/>
  <c r="P26" i="2" s="1"/>
  <c r="N25" i="2"/>
  <c r="O25" i="2" s="1"/>
  <c r="P25" i="2" s="1"/>
  <c r="N24" i="2"/>
  <c r="O24" i="2" s="1"/>
  <c r="P24" i="2" s="1"/>
  <c r="N23" i="2"/>
  <c r="O23" i="2" s="1"/>
  <c r="P23" i="2" s="1"/>
  <c r="N22" i="2"/>
  <c r="O22" i="2" s="1"/>
  <c r="P22" i="2" s="1"/>
  <c r="N21" i="2"/>
  <c r="O21" i="2" s="1"/>
  <c r="P21" i="2" s="1"/>
  <c r="N20" i="2"/>
  <c r="O20" i="2" s="1"/>
  <c r="P20" i="2" s="1"/>
  <c r="N19" i="2"/>
  <c r="O19" i="2" s="1"/>
  <c r="P19" i="2" s="1"/>
  <c r="N18" i="2"/>
  <c r="O18" i="2" s="1"/>
  <c r="P18" i="2" s="1"/>
  <c r="N17" i="2"/>
  <c r="O17" i="2" s="1"/>
  <c r="P17" i="2" s="1"/>
  <c r="N16" i="2"/>
  <c r="O16" i="2" s="1"/>
  <c r="P16" i="2" s="1"/>
  <c r="N15" i="2"/>
  <c r="O15" i="2" s="1"/>
  <c r="P15" i="2" s="1"/>
  <c r="N14" i="2"/>
  <c r="O14" i="2" s="1"/>
  <c r="P14" i="2" s="1"/>
  <c r="N13" i="2"/>
  <c r="O13" i="2" s="1"/>
  <c r="P13" i="2" s="1"/>
  <c r="N12" i="2"/>
  <c r="O12" i="2" s="1"/>
  <c r="P12" i="2" s="1"/>
  <c r="N11" i="2"/>
  <c r="O11" i="2" s="1"/>
  <c r="P11" i="2" s="1"/>
  <c r="N10" i="2"/>
  <c r="O10" i="2" s="1"/>
  <c r="P10" i="2" s="1"/>
  <c r="N9" i="2"/>
  <c r="O9" i="2" s="1"/>
  <c r="P9" i="2" s="1"/>
  <c r="N8" i="2"/>
  <c r="O8" i="2" s="1"/>
  <c r="P8" i="2" s="1"/>
  <c r="N7" i="2"/>
  <c r="O7" i="2" s="1"/>
  <c r="P7" i="2" s="1"/>
  <c r="N6" i="2"/>
  <c r="N5" i="2"/>
  <c r="O5" i="2" s="1"/>
  <c r="P5" i="2" s="1"/>
  <c r="N156" i="2" l="1"/>
  <c r="O6" i="2"/>
  <c r="P6" i="2" s="1"/>
  <c r="O15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gruposst</author>
  </authors>
  <commentList>
    <comment ref="K6" authorId="0" shapeId="0" xr:uid="{A4D42343-78D2-4A0E-9FC0-6E570710BE06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En la evidencia de acta. Manifiestan que no se tiene por valoraciones.. Pero en la evidencia de valoraciones cuentan con los conceptos. </t>
        </r>
      </text>
    </comment>
    <comment ref="H154" authorId="1" shapeId="0" xr:uid="{75A212E3-E8BA-4B8A-A075-0A8FEBB31A12}">
      <text>
        <r>
          <rPr>
            <sz val="11"/>
            <color theme="1"/>
            <rFont val="Calibri"/>
            <family val="2"/>
            <scheme val="minor"/>
          </rPr>
          <t xml:space="preserve">gruposst: solo dspacho cargo
</t>
        </r>
      </text>
    </comment>
  </commentList>
</comments>
</file>

<file path=xl/sharedStrings.xml><?xml version="1.0" encoding="utf-8"?>
<sst xmlns="http://schemas.openxmlformats.org/spreadsheetml/2006/main" count="978" uniqueCount="219">
  <si>
    <t xml:space="preserve">PRIMER TRIMESTRE </t>
  </si>
  <si>
    <t>RESULTADO DEL TRIMESTRES</t>
  </si>
  <si>
    <t>Regional</t>
  </si>
  <si>
    <t>Dependencia / Centro</t>
  </si>
  <si>
    <t xml:space="preserve">NUMERO DE ACTIVAS POR PLAN O PROGRAMA </t>
  </si>
  <si>
    <t>Inspecciones</t>
  </si>
  <si>
    <t>Accidentalidad</t>
  </si>
  <si>
    <t>Elementos de Protección Personal</t>
  </si>
  <si>
    <t xml:space="preserve">Matriz de Peligros </t>
  </si>
  <si>
    <t>Inocuidad</t>
  </si>
  <si>
    <t xml:space="preserve">Riesgo Publico </t>
  </si>
  <si>
    <t>Seg. Empresas Contratistas</t>
  </si>
  <si>
    <t xml:space="preserve">Emergencias </t>
  </si>
  <si>
    <t>COPASST</t>
  </si>
  <si>
    <t>Total de Cumplimiento</t>
  </si>
  <si>
    <t>% De cumplimiento</t>
  </si>
  <si>
    <t>Estado</t>
  </si>
  <si>
    <t>Amazonas</t>
  </si>
  <si>
    <t>Despacho Dirección Amazonas</t>
  </si>
  <si>
    <t>Centro para la Biodiversidad y el Turismo del Amazonas</t>
  </si>
  <si>
    <t>Antioquia</t>
  </si>
  <si>
    <t>Despacho Dirección Antioquia</t>
  </si>
  <si>
    <t>Centro de los Recursos Naturales Renovables - La Salada</t>
  </si>
  <si>
    <t>Centro del Diseño y Manufactura del Cuero</t>
  </si>
  <si>
    <t>Centro de Formación en Diseño, Confección y Moda</t>
  </si>
  <si>
    <t>Centro para el Desarrollo del Hábitat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</si>
  <si>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</si>
  <si>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</si>
  <si>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</si>
  <si>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</si>
  <si>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</si>
  <si>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 xml:space="preserve">Centro de Servicios y Gestión Empresarial </t>
  </si>
  <si>
    <t>Complejo Tecnológico para la Gestión Agroempresarial</t>
  </si>
  <si>
    <t xml:space="preserve">Complejo Tecnológico Minero Agroempresarial </t>
  </si>
  <si>
    <t>Centro de la Innovación, la Agroindustria y la Aviación</t>
  </si>
  <si>
    <t>Complejo Tecnológico Agroindustrial, Pecuario y Turístico</t>
  </si>
  <si>
    <t>Complejo Tecnológico, Turístico y Agroindustrial del Occidente Antioqueño</t>
  </si>
  <si>
    <t>Centro de Formación Minero Ambiental</t>
  </si>
  <si>
    <t>Arauca</t>
  </si>
  <si>
    <t>Despacho Dirección Arauca</t>
  </si>
  <si>
    <t>Centro de Gestión y Desarrollo Agroindustrial de Arauca</t>
  </si>
  <si>
    <t>Atlántico</t>
  </si>
  <si>
    <t>Despacho Dirección Atlántico</t>
  </si>
  <si>
    <t>Centro para el Desarrollo Agroecologico y Agroindustrial</t>
  </si>
  <si>
    <t>Centro Nacional Colombo Alemán</t>
  </si>
  <si>
    <t xml:space="preserve">Centro Industrial y de Aviación  </t>
  </si>
  <si>
    <t>Centro de Comercio y Servicios</t>
  </si>
  <si>
    <t>Bolívar</t>
  </si>
  <si>
    <t>Despacho Dirección Bolívar</t>
  </si>
  <si>
    <t>Centro Agroempresarial y Minero</t>
  </si>
  <si>
    <t>Centro Internacional Náutico, Fluvial y Portuario</t>
  </si>
  <si>
    <t>Centro para la Industria Petroquímica</t>
  </si>
  <si>
    <t>Boyacá</t>
  </si>
  <si>
    <t>Despacho Dirección Boyacá</t>
  </si>
  <si>
    <t xml:space="preserve">Centro de Desarrollo Agropecuario y Agroindustrial </t>
  </si>
  <si>
    <t>Centro de la Innovación Agroindustrial y de Servicios</t>
  </si>
  <si>
    <t>Centro Minero</t>
  </si>
  <si>
    <t xml:space="preserve">Centro de Gestión Administrativa y Fortalecimiento Empresarial </t>
  </si>
  <si>
    <t>Centro Industrial de Mantenimiento y Manufactura</t>
  </si>
  <si>
    <t>Caldas</t>
  </si>
  <si>
    <t>Despacho Dirección Caldas</t>
  </si>
  <si>
    <t>Centro para la Formación Cafetera</t>
  </si>
  <si>
    <t>Centro de Automatización Industrial</t>
  </si>
  <si>
    <t>Centro de Procesos Industriales y Construcción</t>
  </si>
  <si>
    <t>Centro Pecuario y Agroempresarial</t>
  </si>
  <si>
    <t>Caquetá</t>
  </si>
  <si>
    <t>Despacho Dirección Caquetá / Centro Tecnológico de la Amazonia</t>
  </si>
  <si>
    <t>Casanare</t>
  </si>
  <si>
    <t>Despacho Dirección Casanare</t>
  </si>
  <si>
    <t>Centro Agroindustrial y Fortalecimiento Empresarial de Casanare</t>
  </si>
  <si>
    <t>Cauca</t>
  </si>
  <si>
    <t>Despacho Dirección Cauca</t>
  </si>
  <si>
    <t xml:space="preserve">Centro Agropecuario </t>
  </si>
  <si>
    <t xml:space="preserve">Centro de Teleinformática y Producción Industrial </t>
  </si>
  <si>
    <t>Cesar</t>
  </si>
  <si>
    <t>Despacho Dirección Cesar</t>
  </si>
  <si>
    <t>Centro Biotecnológico del Caribe</t>
  </si>
  <si>
    <t>Centro Agroempresarial</t>
  </si>
  <si>
    <t>Centro de Innovación y de Gestión Empresarial y Cultural</t>
  </si>
  <si>
    <t>Chocó</t>
  </si>
  <si>
    <t>Despacho Dirección Chocó</t>
  </si>
  <si>
    <t>Centro de Recursos Naturales, Industria y Biodiversidad</t>
  </si>
  <si>
    <t>Córdoba</t>
  </si>
  <si>
    <t>Despacho Dirección Córdoba</t>
  </si>
  <si>
    <t>Centro Agropecuario y de Biotecnología el Porvenir</t>
  </si>
  <si>
    <t>Centro de Comercio, Industria y Turismo de Córdoba</t>
  </si>
  <si>
    <t>Cundinamarca</t>
  </si>
  <si>
    <t>Despacho Dirección Cundinamarca</t>
  </si>
  <si>
    <t>Centro Industrial y de Desarrollo Empresarial de Soacha</t>
  </si>
  <si>
    <t>Centro de Desarrollo Agroindustrial y Empresarial</t>
  </si>
  <si>
    <t xml:space="preserve">Centro Agroecológico y Empresarial </t>
  </si>
  <si>
    <t>Centro de la Tecnología del Diseño y la Productividad Empresarial</t>
  </si>
  <si>
    <t>Centro de Biotecnología Agropecuaria</t>
  </si>
  <si>
    <t xml:space="preserve">Centro de Desarrollo Agroempresarial </t>
  </si>
  <si>
    <t>Dirección General</t>
  </si>
  <si>
    <t>Secretaría General Dirección General</t>
  </si>
  <si>
    <t>Distrito Capital</t>
  </si>
  <si>
    <t>Despacho Dirección Distrito Capital</t>
  </si>
  <si>
    <t>Centro de Tecnologías para la Construcción y la Madera</t>
  </si>
  <si>
    <t>Centro de Electricidad, Electrónica y Telecomunicaciones</t>
  </si>
  <si>
    <t>Centro de Gestión Industrial</t>
  </si>
  <si>
    <t>Centro de Manufactura en Textil y Cuero</t>
  </si>
  <si>
    <t>Centro de Tecnologías del Transporte</t>
  </si>
  <si>
    <t>Centro Metalmecánico</t>
  </si>
  <si>
    <t>Centro de Materiales y Ensayos</t>
  </si>
  <si>
    <t>Centro de Diseño y Metrología</t>
  </si>
  <si>
    <t>Centro para la Industria de la Comunicación Gráfica</t>
  </si>
  <si>
    <t>Centro de Gestión de Mercados, Logística y Tecnologías de la Información</t>
  </si>
  <si>
    <t>Centro de Formación de Talento Humano en Salud</t>
  </si>
  <si>
    <t>Centro de Gestión Administrativa</t>
  </si>
  <si>
    <t>Centro de Servicios Financieros</t>
  </si>
  <si>
    <t>Centro Nacional de Hotelería, Turismo y Alimentos</t>
  </si>
  <si>
    <t>Centro de Formación en Actividad Física y Cultura</t>
  </si>
  <si>
    <t>Guainía</t>
  </si>
  <si>
    <t>Despacho Dirección Guainía</t>
  </si>
  <si>
    <t>Centro Ambiental y Ecoturístico del Nororiente Amazónico</t>
  </si>
  <si>
    <t>Guajira</t>
  </si>
  <si>
    <t>Despacho Dirección Guajira</t>
  </si>
  <si>
    <t>Centro Industrial y de Energías Alternativas</t>
  </si>
  <si>
    <t>Centro Agroempresarial y Acuícola</t>
  </si>
  <si>
    <t>Guaviare</t>
  </si>
  <si>
    <t>Despacho Dirección Guaviare</t>
  </si>
  <si>
    <t>Centro de Desarrollo Agroindustrial, Turístico y Tecnológico del Guaviare</t>
  </si>
  <si>
    <t>Huila</t>
  </si>
  <si>
    <t>Despacho Dirección Huila</t>
  </si>
  <si>
    <t>Centro de Formación Agroindustrial</t>
  </si>
  <si>
    <t>Centro Agroempresarial y Desarrollo Pecuario del Huila</t>
  </si>
  <si>
    <t>Centro de Desarrollo Agroempresarial y Turístico del Huila</t>
  </si>
  <si>
    <t xml:space="preserve">Centro de la Industria, la Empresa y los Servicios </t>
  </si>
  <si>
    <t>Centro de Gestión y Desarrollo Sostenible Surcolombiano</t>
  </si>
  <si>
    <t>Magdalena</t>
  </si>
  <si>
    <t>Despacho Dirección Magdalena</t>
  </si>
  <si>
    <t>Centro Acuícola y Agroindustrial de Gaira</t>
  </si>
  <si>
    <t>Centro de Logística y Promoción Ecoturística del Magdalena</t>
  </si>
  <si>
    <t>Meta</t>
  </si>
  <si>
    <t>Despacho Dirección Meta</t>
  </si>
  <si>
    <t>Centro Agroindustrial del Meta</t>
  </si>
  <si>
    <t>Centro de Industria y Servicios del Meta</t>
  </si>
  <si>
    <t>Nariño</t>
  </si>
  <si>
    <t>Despacho Dirección Nariño</t>
  </si>
  <si>
    <t>Centro Sur Colombiano de Logística Internacional</t>
  </si>
  <si>
    <t>Centro Agroindustrial y Pesquero de la Costa Pacífica</t>
  </si>
  <si>
    <t>Centro Internacional de Producción Limpia - Lope</t>
  </si>
  <si>
    <t>Norte de Santander</t>
  </si>
  <si>
    <t>Despacho Dirección Norte de Santander</t>
  </si>
  <si>
    <t>Centro de Formación para el Desarrollo Rural y Minero</t>
  </si>
  <si>
    <t>Putumayo</t>
  </si>
  <si>
    <t>Despacho Regional Putumayo</t>
  </si>
  <si>
    <t xml:space="preserve">Centro Agroforestal y Acuícola 
Arapaima </t>
  </si>
  <si>
    <t>Quindío</t>
  </si>
  <si>
    <t>Despacho Dirección Quindío</t>
  </si>
  <si>
    <t>Centro Agroindustrial</t>
  </si>
  <si>
    <t>Centro para el Desarrollo Tecnológico de la Construcción y la Industria</t>
  </si>
  <si>
    <t>Centro de Comercio y Turismo</t>
  </si>
  <si>
    <t>Risaralda</t>
  </si>
  <si>
    <t>Despacho Dirección Risaralda</t>
  </si>
  <si>
    <t>Centro Atención Sector Agropecuario</t>
  </si>
  <si>
    <t>Centro de Diseño e Innovación Tecnológica Industrial</t>
  </si>
  <si>
    <t>San Andrés</t>
  </si>
  <si>
    <t>Despacho Dirección San Andrés</t>
  </si>
  <si>
    <t>Centro de Formación Turística, Gente de Mar y de Servicios</t>
  </si>
  <si>
    <t>Santander</t>
  </si>
  <si>
    <t>Despacho Dirección Santander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</si>
  <si>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</si>
  <si>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</si>
  <si>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</si>
  <si>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Tecnológico</t>
  </si>
  <si>
    <t>Centro Agroturístico</t>
  </si>
  <si>
    <t>Centro Agroempresarial y Turístico de los Andes</t>
  </si>
  <si>
    <t>Centro de Gestión Agroempresarial del Oriente</t>
  </si>
  <si>
    <t>Sucre</t>
  </si>
  <si>
    <t>Despacho Dirección Sucre</t>
  </si>
  <si>
    <t>Centro de la Innovación, la Tecnología y los Servicios</t>
  </si>
  <si>
    <t>Tolima</t>
  </si>
  <si>
    <t>Despacho Dirección Tolima</t>
  </si>
  <si>
    <t>Centro Agropecuario la Granja</t>
  </si>
  <si>
    <t>Centro de Industria y Construcción</t>
  </si>
  <si>
    <t>Valle</t>
  </si>
  <si>
    <t>Despacho Dirección Valle</t>
  </si>
  <si>
    <t>Centro Agropecuario de Buga</t>
  </si>
  <si>
    <t>Centro Latinoamericano de Especies Menores</t>
  </si>
  <si>
    <t>Centro Náutico Pesquero de Buenaventura</t>
  </si>
  <si>
    <t>Centro de Electricidad y Automatización Industrial -CEAI</t>
  </si>
  <si>
    <t>Centro de la Construcción</t>
  </si>
  <si>
    <t>Centro de Diseño Tecnológico Industrial</t>
  </si>
  <si>
    <t>Centro Nacional de Asistencia Técnica a la Industria -ASTIN</t>
  </si>
  <si>
    <t>Centro de Gestión Tecnológica de Servicios</t>
  </si>
  <si>
    <t>Centro de Tecnologías Agroindustriales</t>
  </si>
  <si>
    <t>Centro de Biotecnología Industrial</t>
  </si>
  <si>
    <t>Vaupés</t>
  </si>
  <si>
    <t xml:space="preserve">Despacho Dirección Vaupés </t>
  </si>
  <si>
    <t>Centro Agropecuario y de Servicios Ambientales "Jiri-jirimo"</t>
  </si>
  <si>
    <t>Vichada</t>
  </si>
  <si>
    <t xml:space="preserve">Despacho Dirección Vichada </t>
  </si>
  <si>
    <t>Centro de Producción y Transformación Agroindustrial de la Orinoquia</t>
  </si>
  <si>
    <t>TOTAL DE CUMPLIMIENTO ACOMULATIVO DE RESULTADO DE LOS INFORMES TRIMESTRALES VIGENCIA 2026</t>
  </si>
  <si>
    <t>q</t>
  </si>
  <si>
    <t>Despacho Regional/ Centro de formación</t>
  </si>
  <si>
    <t>Cumplimiento actividades 1er trimestre</t>
  </si>
  <si>
    <t>Cumplimiento</t>
  </si>
  <si>
    <t>Cumple</t>
  </si>
  <si>
    <t>No Cumple</t>
  </si>
  <si>
    <t>Despacho Dirección Caquetá</t>
  </si>
  <si>
    <t>Centro Tecnológico de la Amazonia</t>
  </si>
  <si>
    <t>HIGUIENE Y SEGURIDAD INDUSTRIAL</t>
  </si>
  <si>
    <t>SENA MENTALMENTE SALUDABLE</t>
  </si>
  <si>
    <t>MEDICINA PREVENTIVA Y DEL TRABAJO</t>
  </si>
  <si>
    <t xml:space="preserve">PLAN ANUAL DE TRABAJO SGSST </t>
  </si>
  <si>
    <t>REGIONAL</t>
  </si>
  <si>
    <t xml:space="preserve">% CUMPLIMIENTO </t>
  </si>
  <si>
    <t>ESTADO ANUAL</t>
  </si>
  <si>
    <t>% CUMPLIMIENTO</t>
  </si>
  <si>
    <t xml:space="preserve">ESTADO DE EJECUCIÓN </t>
  </si>
  <si>
    <t>NO CUMPLE</t>
  </si>
  <si>
    <t>CUMPLE</t>
  </si>
  <si>
    <t>CUMPLE.</t>
  </si>
  <si>
    <t xml:space="preserve">Secretaria General </t>
  </si>
  <si>
    <t>Valle del Cauca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</si>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</sst>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FFFF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B050"/>
      <name val="Calibri"/>
      <family val="2"/>
    </font>
    <font>
      <sz val="10"/>
      <color rgb="FF000000"/>
      <name val="Arial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color theme="0"/>
      <name val="Calibri"/>
      <family val="2"/>
      <scheme val="minor"/>
    </font>
    <font>
      <b/>
      <sz val="9"/>
      <color indexed="8"/>
      <name val="Arial"/>
      <family val="2"/>
    </font>
    <font>
      <sz val="10"/>
      <color rgb="FFFF000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8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0" fillId="0" borderId="0" applyFill="0" applyProtection="0"/>
  </cellStyleXfs>
  <cellXfs count="146">
    <xf numFmtId="0" fontId="0" fillId="0" borderId="0" xfId="0"/>
    <xf numFmtId="9" fontId="0" fillId="0" borderId="0" xfId="0" applyNumberFormat="1" applyAlignment="1">
      <alignment horizontal="left" vertical="center"/>
    </xf>
    <xf numFmtId="9" fontId="2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165" fontId="7" fillId="0" borderId="8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" fontId="9" fillId="4" borderId="8" xfId="0" applyNumberFormat="1" applyFont="1" applyFill="1" applyBorder="1" applyAlignment="1">
      <alignment horizontal="center" vertical="center"/>
    </xf>
    <xf numFmtId="10" fontId="9" fillId="4" borderId="8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3" fillId="5" borderId="1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/>
    </xf>
    <xf numFmtId="0" fontId="17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0" fillId="0" borderId="0" xfId="1" applyNumberFormat="1" applyFont="1"/>
    <xf numFmtId="0" fontId="19" fillId="0" borderId="0" xfId="0" applyFont="1"/>
    <xf numFmtId="0" fontId="0" fillId="0" borderId="0" xfId="0" applyAlignment="1">
      <alignment horizontal="center"/>
    </xf>
    <xf numFmtId="0" fontId="4" fillId="10" borderId="15" xfId="2" applyFont="1" applyFill="1" applyBorder="1" applyAlignment="1" applyProtection="1">
      <alignment horizontal="center" vertical="center" wrapText="1"/>
    </xf>
    <xf numFmtId="0" fontId="21" fillId="6" borderId="23" xfId="2" applyFont="1" applyFill="1" applyBorder="1" applyAlignment="1" applyProtection="1">
      <alignment horizontal="center" vertical="center" wrapText="1"/>
    </xf>
    <xf numFmtId="0" fontId="21" fillId="6" borderId="24" xfId="2" applyFont="1" applyFill="1" applyBorder="1" applyAlignment="1" applyProtection="1">
      <alignment horizontal="center" vertical="center" wrapText="1"/>
    </xf>
    <xf numFmtId="0" fontId="21" fillId="8" borderId="25" xfId="2" applyFont="1" applyFill="1" applyBorder="1" applyAlignment="1" applyProtection="1">
      <alignment horizontal="center" vertical="center" wrapText="1"/>
    </xf>
    <xf numFmtId="0" fontId="21" fillId="8" borderId="26" xfId="2" applyFont="1" applyFill="1" applyBorder="1" applyAlignment="1" applyProtection="1">
      <alignment horizontal="center" vertical="center" wrapText="1"/>
    </xf>
    <xf numFmtId="0" fontId="21" fillId="9" borderId="27" xfId="2" applyFont="1" applyFill="1" applyBorder="1" applyAlignment="1" applyProtection="1">
      <alignment horizontal="center" vertical="center" wrapText="1"/>
    </xf>
    <xf numFmtId="0" fontId="21" fillId="9" borderId="28" xfId="2" applyFont="1" applyFill="1" applyBorder="1" applyAlignment="1" applyProtection="1">
      <alignment horizontal="center" vertical="center" wrapText="1"/>
    </xf>
    <xf numFmtId="0" fontId="21" fillId="10" borderId="29" xfId="2" applyFont="1" applyFill="1" applyBorder="1" applyAlignment="1" applyProtection="1">
      <alignment horizontal="center" vertical="center" wrapText="1"/>
    </xf>
    <xf numFmtId="0" fontId="21" fillId="10" borderId="30" xfId="2" applyFont="1" applyFill="1" applyBorder="1" applyAlignment="1" applyProtection="1">
      <alignment horizontal="center" vertical="center" wrapText="1"/>
    </xf>
    <xf numFmtId="0" fontId="22" fillId="0" borderId="31" xfId="2" applyFont="1" applyFill="1" applyBorder="1" applyAlignment="1" applyProtection="1">
      <alignment horizontal="left" vertical="center" wrapText="1"/>
    </xf>
    <xf numFmtId="165" fontId="23" fillId="0" borderId="32" xfId="1" applyNumberFormat="1" applyFont="1" applyBorder="1" applyAlignment="1">
      <alignment horizontal="center"/>
    </xf>
    <xf numFmtId="0" fontId="23" fillId="0" borderId="33" xfId="0" applyFont="1" applyBorder="1" applyAlignment="1">
      <alignment horizontal="center" vertical="center"/>
    </xf>
    <xf numFmtId="165" fontId="24" fillId="0" borderId="32" xfId="0" applyNumberFormat="1" applyFont="1" applyBorder="1" applyAlignment="1">
      <alignment horizontal="center" vertical="center"/>
    </xf>
    <xf numFmtId="9" fontId="24" fillId="0" borderId="33" xfId="0" applyNumberFormat="1" applyFont="1" applyBorder="1" applyAlignment="1">
      <alignment horizontal="center" vertical="center"/>
    </xf>
    <xf numFmtId="9" fontId="24" fillId="0" borderId="32" xfId="1" applyFont="1" applyBorder="1" applyAlignment="1">
      <alignment horizontal="center" vertical="center"/>
    </xf>
    <xf numFmtId="165" fontId="25" fillId="0" borderId="32" xfId="0" applyNumberFormat="1" applyFont="1" applyBorder="1" applyAlignment="1">
      <alignment horizontal="center"/>
    </xf>
    <xf numFmtId="0" fontId="25" fillId="0" borderId="34" xfId="0" applyFont="1" applyBorder="1" applyAlignment="1">
      <alignment horizontal="center" vertical="center"/>
    </xf>
    <xf numFmtId="0" fontId="22" fillId="0" borderId="35" xfId="2" applyFont="1" applyFill="1" applyBorder="1" applyAlignment="1" applyProtection="1">
      <alignment horizontal="left" vertical="center" wrapText="1"/>
    </xf>
    <xf numFmtId="9" fontId="24" fillId="0" borderId="36" xfId="1" applyFont="1" applyBorder="1" applyAlignment="1">
      <alignment horizontal="center"/>
    </xf>
    <xf numFmtId="0" fontId="24" fillId="0" borderId="37" xfId="0" applyFont="1" applyBorder="1" applyAlignment="1">
      <alignment horizontal="center" vertical="center"/>
    </xf>
    <xf numFmtId="165" fontId="24" fillId="0" borderId="36" xfId="0" applyNumberFormat="1" applyFont="1" applyBorder="1" applyAlignment="1">
      <alignment horizontal="center" vertical="center"/>
    </xf>
    <xf numFmtId="9" fontId="24" fillId="0" borderId="37" xfId="0" applyNumberFormat="1" applyFont="1" applyBorder="1" applyAlignment="1">
      <alignment horizontal="center" vertical="center"/>
    </xf>
    <xf numFmtId="9" fontId="23" fillId="0" borderId="36" xfId="1" applyFont="1" applyBorder="1" applyAlignment="1">
      <alignment horizontal="center" vertical="center"/>
    </xf>
    <xf numFmtId="9" fontId="23" fillId="0" borderId="37" xfId="0" applyNumberFormat="1" applyFont="1" applyBorder="1" applyAlignment="1">
      <alignment horizontal="center" vertical="center"/>
    </xf>
    <xf numFmtId="165" fontId="26" fillId="0" borderId="36" xfId="0" applyNumberFormat="1" applyFont="1" applyBorder="1" applyAlignment="1">
      <alignment horizontal="center"/>
    </xf>
    <xf numFmtId="0" fontId="26" fillId="0" borderId="37" xfId="0" applyFont="1" applyBorder="1" applyAlignment="1">
      <alignment horizontal="center" vertical="center"/>
    </xf>
    <xf numFmtId="9" fontId="24" fillId="0" borderId="36" xfId="1" applyFont="1" applyBorder="1" applyAlignment="1">
      <alignment horizontal="center" vertical="center"/>
    </xf>
    <xf numFmtId="165" fontId="25" fillId="0" borderId="36" xfId="0" applyNumberFormat="1" applyFont="1" applyBorder="1" applyAlignment="1">
      <alignment horizontal="center"/>
    </xf>
    <xf numFmtId="0" fontId="25" fillId="0" borderId="38" xfId="0" applyFont="1" applyBorder="1" applyAlignment="1">
      <alignment horizontal="center" vertical="center"/>
    </xf>
    <xf numFmtId="165" fontId="23" fillId="0" borderId="36" xfId="1" applyNumberFormat="1" applyFont="1" applyBorder="1" applyAlignment="1">
      <alignment horizontal="center"/>
    </xf>
    <xf numFmtId="0" fontId="23" fillId="0" borderId="37" xfId="0" applyFont="1" applyBorder="1" applyAlignment="1">
      <alignment horizontal="center" vertical="center"/>
    </xf>
    <xf numFmtId="165" fontId="23" fillId="0" borderId="36" xfId="0" applyNumberFormat="1" applyFont="1" applyBorder="1" applyAlignment="1">
      <alignment horizontal="center" vertical="center"/>
    </xf>
    <xf numFmtId="9" fontId="0" fillId="0" borderId="0" xfId="1" applyFont="1"/>
    <xf numFmtId="10" fontId="24" fillId="0" borderId="36" xfId="1" applyNumberFormat="1" applyFont="1" applyBorder="1" applyAlignment="1">
      <alignment horizontal="center"/>
    </xf>
    <xf numFmtId="0" fontId="25" fillId="0" borderId="37" xfId="0" applyFont="1" applyBorder="1" applyAlignment="1">
      <alignment horizontal="center" vertical="center"/>
    </xf>
    <xf numFmtId="0" fontId="22" fillId="0" borderId="39" xfId="2" applyFont="1" applyFill="1" applyBorder="1" applyAlignment="1" applyProtection="1">
      <alignment horizontal="left" vertical="center" wrapText="1"/>
    </xf>
    <xf numFmtId="9" fontId="24" fillId="0" borderId="40" xfId="1" applyFont="1" applyBorder="1" applyAlignment="1">
      <alignment horizontal="center"/>
    </xf>
    <xf numFmtId="0" fontId="24" fillId="0" borderId="41" xfId="0" applyFont="1" applyBorder="1" applyAlignment="1">
      <alignment horizontal="center" vertical="center"/>
    </xf>
    <xf numFmtId="165" fontId="24" fillId="0" borderId="40" xfId="0" applyNumberFormat="1" applyFont="1" applyBorder="1" applyAlignment="1">
      <alignment horizontal="center" vertical="center"/>
    </xf>
    <xf numFmtId="9" fontId="24" fillId="0" borderId="41" xfId="0" applyNumberFormat="1" applyFont="1" applyBorder="1" applyAlignment="1">
      <alignment horizontal="center" vertical="center"/>
    </xf>
    <xf numFmtId="9" fontId="24" fillId="0" borderId="40" xfId="1" applyFont="1" applyBorder="1" applyAlignment="1">
      <alignment horizontal="center" vertical="center"/>
    </xf>
    <xf numFmtId="9" fontId="23" fillId="0" borderId="41" xfId="0" applyNumberFormat="1" applyFont="1" applyBorder="1" applyAlignment="1">
      <alignment horizontal="center" vertical="center"/>
    </xf>
    <xf numFmtId="165" fontId="25" fillId="0" borderId="40" xfId="0" applyNumberFormat="1" applyFont="1" applyBorder="1" applyAlignment="1">
      <alignment horizontal="center"/>
    </xf>
    <xf numFmtId="0" fontId="25" fillId="0" borderId="41" xfId="0" applyFont="1" applyBorder="1" applyAlignment="1">
      <alignment horizontal="center" vertical="center"/>
    </xf>
    <xf numFmtId="0" fontId="19" fillId="0" borderId="18" xfId="0" applyFont="1" applyBorder="1"/>
    <xf numFmtId="0" fontId="4" fillId="7" borderId="18" xfId="2" applyFont="1" applyFill="1" applyBorder="1" applyAlignment="1" applyProtection="1">
      <alignment vertical="center" wrapText="1"/>
    </xf>
    <xf numFmtId="0" fontId="4" fillId="7" borderId="20" xfId="2" applyFont="1" applyFill="1" applyBorder="1" applyAlignment="1" applyProtection="1">
      <alignment vertical="center" wrapText="1"/>
    </xf>
    <xf numFmtId="0" fontId="4" fillId="10" borderId="13" xfId="2" applyFont="1" applyFill="1" applyBorder="1" applyAlignment="1" applyProtection="1">
      <alignment horizontal="center" vertical="center" wrapText="1"/>
    </xf>
    <xf numFmtId="0" fontId="21" fillId="6" borderId="27" xfId="2" applyFont="1" applyFill="1" applyBorder="1" applyAlignment="1" applyProtection="1">
      <alignment horizontal="center" vertical="center" wrapText="1"/>
    </xf>
    <xf numFmtId="0" fontId="21" fillId="6" borderId="28" xfId="2" applyFont="1" applyFill="1" applyBorder="1" applyAlignment="1" applyProtection="1">
      <alignment horizontal="center" vertical="center" wrapText="1"/>
    </xf>
    <xf numFmtId="165" fontId="24" fillId="0" borderId="8" xfId="0" applyNumberFormat="1" applyFont="1" applyBorder="1" applyAlignment="1">
      <alignment horizontal="center" vertical="center"/>
    </xf>
    <xf numFmtId="9" fontId="24" fillId="0" borderId="8" xfId="0" applyNumberFormat="1" applyFont="1" applyBorder="1" applyAlignment="1">
      <alignment horizontal="center" vertical="center"/>
    </xf>
    <xf numFmtId="9" fontId="24" fillId="0" borderId="8" xfId="1" applyFont="1" applyBorder="1" applyAlignment="1">
      <alignment horizontal="center" vertical="center"/>
    </xf>
    <xf numFmtId="165" fontId="23" fillId="0" borderId="8" xfId="0" applyNumberFormat="1" applyFont="1" applyBorder="1" applyAlignment="1">
      <alignment horizontal="center" vertical="center"/>
    </xf>
    <xf numFmtId="9" fontId="23" fillId="0" borderId="8" xfId="0" applyNumberFormat="1" applyFont="1" applyBorder="1" applyAlignment="1">
      <alignment horizontal="center" vertical="center"/>
    </xf>
    <xf numFmtId="165" fontId="23" fillId="0" borderId="40" xfId="1" applyNumberFormat="1" applyFont="1" applyBorder="1" applyAlignment="1">
      <alignment horizontal="center"/>
    </xf>
    <xf numFmtId="0" fontId="23" fillId="0" borderId="41" xfId="0" applyFont="1" applyBorder="1" applyAlignment="1">
      <alignment horizontal="center" vertical="center"/>
    </xf>
    <xf numFmtId="0" fontId="4" fillId="7" borderId="15" xfId="2" applyFont="1" applyFill="1" applyBorder="1" applyAlignment="1" applyProtection="1">
      <alignment vertical="center" wrapText="1"/>
    </xf>
    <xf numFmtId="165" fontId="24" fillId="0" borderId="42" xfId="0" applyNumberFormat="1" applyFont="1" applyBorder="1" applyAlignment="1">
      <alignment horizontal="center" vertical="center"/>
    </xf>
    <xf numFmtId="9" fontId="24" fillId="0" borderId="42" xfId="0" applyNumberFormat="1" applyFont="1" applyBorder="1" applyAlignment="1">
      <alignment horizontal="center" vertical="center"/>
    </xf>
    <xf numFmtId="9" fontId="24" fillId="0" borderId="42" xfId="1" applyFont="1" applyBorder="1" applyAlignment="1">
      <alignment horizontal="center" vertical="center"/>
    </xf>
    <xf numFmtId="9" fontId="23" fillId="0" borderId="42" xfId="0" applyNumberFormat="1" applyFont="1" applyBorder="1" applyAlignment="1">
      <alignment horizontal="center" vertical="center"/>
    </xf>
    <xf numFmtId="0" fontId="4" fillId="7" borderId="17" xfId="2" applyFont="1" applyFill="1" applyBorder="1" applyAlignment="1" applyProtection="1">
      <alignment vertical="center" wrapText="1"/>
    </xf>
    <xf numFmtId="165" fontId="26" fillId="0" borderId="40" xfId="0" applyNumberFormat="1" applyFont="1" applyBorder="1" applyAlignment="1">
      <alignment horizontal="center"/>
    </xf>
    <xf numFmtId="0" fontId="26" fillId="0" borderId="41" xfId="0" applyFont="1" applyBorder="1" applyAlignment="1">
      <alignment horizontal="center" vertical="center"/>
    </xf>
    <xf numFmtId="0" fontId="27" fillId="11" borderId="13" xfId="2" applyFont="1" applyFill="1" applyBorder="1" applyAlignment="1" applyProtection="1">
      <alignment horizontal="center" vertical="center"/>
    </xf>
    <xf numFmtId="165" fontId="27" fillId="11" borderId="1" xfId="2" applyNumberFormat="1" applyFont="1" applyFill="1" applyBorder="1" applyAlignment="1" applyProtection="1">
      <alignment vertical="center"/>
    </xf>
    <xf numFmtId="0" fontId="27" fillId="11" borderId="1" xfId="2" applyFont="1" applyFill="1" applyBorder="1" applyAlignment="1" applyProtection="1">
      <alignment vertical="center"/>
    </xf>
    <xf numFmtId="0" fontId="27" fillId="11" borderId="3" xfId="2" applyFont="1" applyFill="1" applyBorder="1" applyAlignment="1" applyProtection="1">
      <alignment vertical="center"/>
    </xf>
    <xf numFmtId="165" fontId="27" fillId="11" borderId="43" xfId="2" applyNumberFormat="1" applyFont="1" applyFill="1" applyBorder="1" applyAlignment="1" applyProtection="1">
      <alignment vertical="center"/>
    </xf>
    <xf numFmtId="9" fontId="19" fillId="0" borderId="0" xfId="0" applyNumberFormat="1" applyFont="1"/>
    <xf numFmtId="0" fontId="21" fillId="10" borderId="13" xfId="0" applyFont="1" applyFill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 wrapText="1"/>
    </xf>
    <xf numFmtId="0" fontId="22" fillId="0" borderId="18" xfId="2" applyFont="1" applyFill="1" applyBorder="1" applyAlignment="1" applyProtection="1">
      <alignment horizontal="center" vertical="center" wrapText="1"/>
    </xf>
    <xf numFmtId="0" fontId="22" fillId="0" borderId="0" xfId="2" applyFont="1" applyFill="1" applyAlignment="1" applyProtection="1">
      <alignment horizontal="center" vertical="center" wrapText="1"/>
    </xf>
    <xf numFmtId="0" fontId="22" fillId="0" borderId="20" xfId="2" applyFont="1" applyFill="1" applyBorder="1" applyAlignment="1" applyProtection="1">
      <alignment horizontal="center" vertical="center" wrapText="1"/>
    </xf>
    <xf numFmtId="0" fontId="21" fillId="6" borderId="21" xfId="2" applyFont="1" applyFill="1" applyBorder="1" applyAlignment="1" applyProtection="1">
      <alignment horizontal="center" vertical="center" wrapText="1"/>
    </xf>
    <xf numFmtId="0" fontId="21" fillId="6" borderId="22" xfId="2" applyFont="1" applyFill="1" applyBorder="1" applyAlignment="1" applyProtection="1">
      <alignment horizontal="center" vertical="center" wrapText="1"/>
    </xf>
    <xf numFmtId="0" fontId="21" fillId="8" borderId="13" xfId="2" applyFont="1" applyFill="1" applyBorder="1" applyAlignment="1" applyProtection="1">
      <alignment horizontal="center" vertical="center" wrapText="1"/>
    </xf>
    <xf numFmtId="0" fontId="21" fillId="8" borderId="3" xfId="2" applyFont="1" applyFill="1" applyBorder="1" applyAlignment="1" applyProtection="1">
      <alignment horizontal="center" vertical="center" wrapText="1"/>
    </xf>
    <xf numFmtId="0" fontId="21" fillId="9" borderId="21" xfId="2" applyFont="1" applyFill="1" applyBorder="1" applyAlignment="1" applyProtection="1">
      <alignment horizontal="center" vertical="center" wrapText="1"/>
    </xf>
    <xf numFmtId="0" fontId="21" fillId="9" borderId="22" xfId="2" applyFont="1" applyFill="1" applyBorder="1" applyAlignment="1" applyProtection="1">
      <alignment horizontal="center" vertical="center" wrapText="1"/>
    </xf>
    <xf numFmtId="0" fontId="21" fillId="6" borderId="13" xfId="2" applyFont="1" applyFill="1" applyBorder="1" applyAlignment="1" applyProtection="1">
      <alignment horizontal="center" vertical="center" wrapText="1"/>
    </xf>
    <xf numFmtId="0" fontId="21" fillId="6" borderId="3" xfId="2" applyFont="1" applyFill="1" applyBorder="1" applyAlignment="1" applyProtection="1">
      <alignment horizontal="center" vertical="center" wrapText="1"/>
    </xf>
    <xf numFmtId="0" fontId="4" fillId="7" borderId="4" xfId="2" applyFont="1" applyFill="1" applyBorder="1" applyAlignment="1" applyProtection="1">
      <alignment horizontal="center" vertical="center" wrapText="1"/>
    </xf>
    <xf numFmtId="0" fontId="4" fillId="7" borderId="19" xfId="2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204AF9F4-39DA-4341-9F66-DB60802C1AE9}"/>
    <cellStyle name="Porcentaje" xfId="1" builtinId="5"/>
  </cellStyles>
  <dxfs count="72"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ACER/Desktop/TANNIA%202026/DIRECCI&#211;N%20GENERAL%202026/Plan%20Anual%20de%20Trabajo%202026/INFORMES_DE_SEGUIMIENTO_REGIONALES_2026%20(1).xlsx" TargetMode="External"/><Relationship Id="rId1" Type="http://schemas.openxmlformats.org/officeDocument/2006/relationships/externalLinkPath" Target="/Users/ACER/Desktop/TANNIA%202026/DIRECCI&#211;N%20GENERAL%202026/Plan%20Anual%20de%20Trabajo%202026/INFORMES_DE_SEGUIMIENTO_REGIONALES_202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G-SST 2025 FINAL PAT"/>
      <sheetName val="PRIMER TRIMESTRE (2)"/>
      <sheetName val="emergencias"/>
      <sheetName val="SG-SST 2025 FINAL PAT (2)"/>
      <sheetName val="Hoja2"/>
      <sheetName val="Hoja1"/>
      <sheetName val="PRIMER TRIMESTRE"/>
      <sheetName val="SEG. TRIMESTRE "/>
      <sheetName val="TER TRIMESTRE  "/>
      <sheetName val="CUAR TRIMEST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5C37A-3946-4D92-B7C2-E6BCAEB35DD9}">
  <dimension ref="A1:Q312"/>
  <sheetViews>
    <sheetView zoomScale="102" zoomScaleNormal="102" workbookViewId="0">
      <selection activeCell="E11" sqref="E11"/>
    </sheetView>
  </sheetViews>
  <sheetFormatPr defaultColWidth="11.5703125" defaultRowHeight="14.45"/>
  <cols>
    <col min="1" max="1" width="24.7109375" style="18" customWidth="1"/>
    <col min="2" max="2" width="27.7109375" style="18" customWidth="1"/>
    <col min="3" max="3" width="28.42578125" style="18" customWidth="1"/>
    <col min="4" max="4" width="19.85546875" style="18" customWidth="1"/>
    <col min="5" max="5" width="14.5703125" style="18" customWidth="1"/>
    <col min="6" max="6" width="27.7109375" style="18" customWidth="1"/>
    <col min="7" max="7" width="19.28515625" style="18" customWidth="1"/>
    <col min="8" max="8" width="19.42578125" style="18" customWidth="1"/>
    <col min="9" max="12" width="27.7109375" style="18" customWidth="1"/>
    <col min="13" max="13" width="2.28515625" style="18" customWidth="1"/>
    <col min="14" max="15" width="27.42578125" style="3" customWidth="1"/>
    <col min="16" max="16" width="27.28515625" style="3" customWidth="1"/>
    <col min="17" max="17" width="21.5703125" style="3" customWidth="1"/>
    <col min="18" max="18" width="17.42578125" style="3" customWidth="1"/>
    <col min="19" max="16384" width="11.5703125" style="3"/>
  </cols>
  <sheetData>
    <row r="1" spans="1:16" ht="15" thickBot="1"/>
    <row r="2" spans="1:16" ht="16.899999999999999" customHeight="1" thickBot="1">
      <c r="A2" s="1"/>
      <c r="B2" s="2">
        <v>0.15</v>
      </c>
      <c r="C2" s="135" t="s">
        <v>0</v>
      </c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138" t="s">
        <v>1</v>
      </c>
      <c r="O2" s="138"/>
      <c r="P2" s="139"/>
    </row>
    <row r="3" spans="1:16" ht="30" customHeight="1" thickBot="1">
      <c r="A3" s="140" t="s">
        <v>2</v>
      </c>
      <c r="B3" s="140" t="s">
        <v>3</v>
      </c>
      <c r="C3" s="140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137"/>
      <c r="N3" s="142" t="s">
        <v>14</v>
      </c>
      <c r="O3" s="144" t="s">
        <v>15</v>
      </c>
      <c r="P3" s="144" t="s">
        <v>16</v>
      </c>
    </row>
    <row r="4" spans="1:16" ht="30" customHeight="1">
      <c r="A4" s="141"/>
      <c r="B4" s="141"/>
      <c r="C4" s="141"/>
      <c r="D4" s="4">
        <v>1</v>
      </c>
      <c r="E4" s="4">
        <v>1</v>
      </c>
      <c r="F4" s="4">
        <v>2</v>
      </c>
      <c r="G4" s="4">
        <v>2</v>
      </c>
      <c r="H4" s="4">
        <v>1</v>
      </c>
      <c r="I4" s="4">
        <v>1</v>
      </c>
      <c r="J4" s="4">
        <v>1</v>
      </c>
      <c r="K4" s="4">
        <v>4</v>
      </c>
      <c r="L4" s="4">
        <v>5</v>
      </c>
      <c r="M4" s="137"/>
      <c r="N4" s="143"/>
      <c r="O4" s="145"/>
      <c r="P4" s="145"/>
    </row>
    <row r="5" spans="1:16">
      <c r="A5" s="5" t="s">
        <v>17</v>
      </c>
      <c r="B5" s="6" t="s">
        <v>18</v>
      </c>
      <c r="C5" s="7">
        <v>18</v>
      </c>
      <c r="D5" s="8">
        <v>1</v>
      </c>
      <c r="E5" s="8">
        <v>0</v>
      </c>
      <c r="F5" s="8">
        <v>0</v>
      </c>
      <c r="G5" s="8">
        <v>0</v>
      </c>
      <c r="H5" s="8">
        <v>1</v>
      </c>
      <c r="I5" s="8">
        <v>0</v>
      </c>
      <c r="J5" s="8">
        <v>0</v>
      </c>
      <c r="K5" s="8">
        <v>4</v>
      </c>
      <c r="L5" s="8">
        <v>5</v>
      </c>
      <c r="M5" s="137"/>
      <c r="N5" s="9">
        <f t="shared" ref="N5:N36" si="0">SUM(D5:L5)</f>
        <v>11</v>
      </c>
      <c r="O5" s="10">
        <f t="shared" ref="O5:O68" si="1">N5*$B$2/C5</f>
        <v>9.166666666666666E-2</v>
      </c>
      <c r="P5" s="11" t="str">
        <f>IF(O5 &gt;= 12%, "Cumple.", IF(O5 &lt; 12%, "No cumple"))</f>
        <v>No cumple</v>
      </c>
    </row>
    <row r="6" spans="1:16" ht="28.9">
      <c r="A6" s="5" t="s">
        <v>17</v>
      </c>
      <c r="B6" s="6" t="s">
        <v>19</v>
      </c>
      <c r="C6" s="7">
        <v>18</v>
      </c>
      <c r="D6" s="8">
        <v>1</v>
      </c>
      <c r="E6" s="8">
        <v>1</v>
      </c>
      <c r="F6" s="8">
        <v>0</v>
      </c>
      <c r="G6" s="8">
        <v>0</v>
      </c>
      <c r="H6" s="8">
        <v>1</v>
      </c>
      <c r="I6" s="8">
        <v>1</v>
      </c>
      <c r="J6" s="8">
        <v>0</v>
      </c>
      <c r="K6" s="8">
        <v>4</v>
      </c>
      <c r="L6" s="8">
        <v>5</v>
      </c>
      <c r="M6" s="137"/>
      <c r="N6" s="9">
        <f t="shared" si="0"/>
        <v>13</v>
      </c>
      <c r="O6" s="10">
        <f t="shared" si="1"/>
        <v>0.10833333333333334</v>
      </c>
      <c r="P6" s="11" t="str">
        <f>IF(O6 &gt;= 12%, "Cumple.", IF(O6 &lt; 12%, "No cumple"))</f>
        <v>No cumple</v>
      </c>
    </row>
    <row r="7" spans="1:16">
      <c r="A7" s="5" t="s">
        <v>20</v>
      </c>
      <c r="B7" s="6" t="s">
        <v>21</v>
      </c>
      <c r="C7" s="7">
        <v>18</v>
      </c>
      <c r="D7" s="8">
        <v>1</v>
      </c>
      <c r="E7" s="8">
        <v>1</v>
      </c>
      <c r="F7" s="8">
        <v>2</v>
      </c>
      <c r="G7" s="8">
        <v>1</v>
      </c>
      <c r="H7" s="8">
        <v>1</v>
      </c>
      <c r="I7" s="8">
        <v>1</v>
      </c>
      <c r="J7" s="8">
        <v>1</v>
      </c>
      <c r="K7" s="8">
        <v>3</v>
      </c>
      <c r="L7" s="8">
        <v>4</v>
      </c>
      <c r="M7" s="137"/>
      <c r="N7" s="9">
        <f t="shared" si="0"/>
        <v>15</v>
      </c>
      <c r="O7" s="10">
        <f t="shared" si="1"/>
        <v>0.125</v>
      </c>
      <c r="P7" s="11" t="str">
        <f t="shared" ref="P7:P73" si="2">IF(O7 &gt;= 12%, "Cumple.", IF(O7 &lt; 12%, "No cumple"))</f>
        <v>Cumple.</v>
      </c>
    </row>
    <row r="8" spans="1:16" ht="43.15">
      <c r="A8" s="6" t="s">
        <v>20</v>
      </c>
      <c r="B8" s="6" t="s">
        <v>22</v>
      </c>
      <c r="C8" s="7">
        <v>18</v>
      </c>
      <c r="D8" s="8">
        <v>1</v>
      </c>
      <c r="E8" s="8">
        <v>0</v>
      </c>
      <c r="F8" s="8">
        <v>2</v>
      </c>
      <c r="G8" s="8">
        <v>2</v>
      </c>
      <c r="H8" s="8">
        <v>1</v>
      </c>
      <c r="I8" s="8">
        <v>1</v>
      </c>
      <c r="J8" s="8">
        <v>1</v>
      </c>
      <c r="K8" s="8">
        <v>3</v>
      </c>
      <c r="L8" s="8">
        <v>4</v>
      </c>
      <c r="M8" s="137"/>
      <c r="N8" s="9">
        <f t="shared" si="0"/>
        <v>15</v>
      </c>
      <c r="O8" s="10">
        <f t="shared" si="1"/>
        <v>0.125</v>
      </c>
      <c r="P8" s="11" t="str">
        <f t="shared" si="2"/>
        <v>Cumple.</v>
      </c>
    </row>
    <row r="9" spans="1:16" ht="28.9">
      <c r="A9" s="6" t="s">
        <v>20</v>
      </c>
      <c r="B9" s="6" t="s">
        <v>23</v>
      </c>
      <c r="C9" s="7">
        <v>18</v>
      </c>
      <c r="D9" s="8">
        <v>1</v>
      </c>
      <c r="E9" s="8">
        <v>0</v>
      </c>
      <c r="F9" s="8">
        <v>1</v>
      </c>
      <c r="G9" s="8">
        <v>2</v>
      </c>
      <c r="H9" s="8">
        <v>1</v>
      </c>
      <c r="I9" s="8">
        <v>0</v>
      </c>
      <c r="J9" s="8">
        <v>1</v>
      </c>
      <c r="K9" s="8">
        <v>3</v>
      </c>
      <c r="L9" s="8">
        <v>4</v>
      </c>
      <c r="M9" s="137"/>
      <c r="N9" s="9">
        <f t="shared" si="0"/>
        <v>13</v>
      </c>
      <c r="O9" s="10">
        <f t="shared" si="1"/>
        <v>0.10833333333333334</v>
      </c>
      <c r="P9" s="11" t="str">
        <f t="shared" si="2"/>
        <v>No cumple</v>
      </c>
    </row>
    <row r="10" spans="1:16" ht="28.9">
      <c r="A10" s="6" t="s">
        <v>20</v>
      </c>
      <c r="B10" s="6" t="s">
        <v>24</v>
      </c>
      <c r="C10" s="7">
        <v>18</v>
      </c>
      <c r="D10" s="8">
        <v>1</v>
      </c>
      <c r="E10" s="8">
        <v>1</v>
      </c>
      <c r="F10" s="8">
        <v>2</v>
      </c>
      <c r="G10" s="8">
        <v>2</v>
      </c>
      <c r="H10" s="8">
        <v>1</v>
      </c>
      <c r="I10" s="8">
        <v>1</v>
      </c>
      <c r="J10" s="8">
        <v>1</v>
      </c>
      <c r="K10" s="8">
        <v>3</v>
      </c>
      <c r="L10" s="8">
        <v>4</v>
      </c>
      <c r="M10" s="137"/>
      <c r="N10" s="9">
        <f t="shared" si="0"/>
        <v>16</v>
      </c>
      <c r="O10" s="10">
        <f t="shared" si="1"/>
        <v>0.13333333333333333</v>
      </c>
      <c r="P10" s="11" t="str">
        <f t="shared" si="2"/>
        <v>Cumple.</v>
      </c>
    </row>
    <row r="11" spans="1:16" ht="28.9">
      <c r="A11" s="6" t="s">
        <v>20</v>
      </c>
      <c r="B11" s="6" t="s">
        <v>25</v>
      </c>
      <c r="C11" s="7">
        <v>18</v>
      </c>
      <c r="D11" s="8">
        <v>1</v>
      </c>
      <c r="E11" s="8">
        <v>0</v>
      </c>
      <c r="F11" s="8">
        <v>2</v>
      </c>
      <c r="G11" s="8">
        <v>2</v>
      </c>
      <c r="H11" s="8">
        <v>1</v>
      </c>
      <c r="I11" s="8">
        <v>1</v>
      </c>
      <c r="J11" s="8">
        <v>1</v>
      </c>
      <c r="K11" s="8">
        <v>3</v>
      </c>
      <c r="L11" s="8">
        <v>4</v>
      </c>
      <c r="M11" s="137"/>
      <c r="N11" s="9">
        <f t="shared" si="0"/>
        <v>15</v>
      </c>
      <c r="O11" s="10">
        <f t="shared" si="1"/>
        <v>0.125</v>
      </c>
      <c r="P11" s="11" t="str">
        <f t="shared" si="2"/>
        <v>Cumple.</v>
      </c>
    </row>
    <row r="12" spans="1:16" ht="28.9">
      <c r="A12" s="6" t="s">
        <v>20</v>
      </c>
      <c r="B12" s="6" t="s">
        <v>26</v>
      </c>
      <c r="C12" s="7">
        <v>18</v>
      </c>
      <c r="D12" s="8">
        <v>1</v>
      </c>
      <c r="E12" s="8">
        <v>1</v>
      </c>
      <c r="F12" s="8">
        <v>2</v>
      </c>
      <c r="G12" s="8">
        <v>2</v>
      </c>
      <c r="H12" s="8">
        <v>1</v>
      </c>
      <c r="I12" s="8">
        <v>1</v>
      </c>
      <c r="J12" s="8">
        <v>1</v>
      </c>
      <c r="K12" s="8">
        <v>3</v>
      </c>
      <c r="L12" s="8">
        <v>4</v>
      </c>
      <c r="M12" s="137"/>
      <c r="N12" s="9">
        <f t="shared" si="0"/>
        <v>16</v>
      </c>
      <c r="O12" s="10">
        <f t="shared" si="1"/>
        <v>0.13333333333333333</v>
      </c>
      <c r="P12" s="11" t="str">
        <f t="shared" si="2"/>
        <v>Cumple.</v>
      </c>
    </row>
    <row r="13" spans="1:16" ht="28.9">
      <c r="A13" s="6" t="s">
        <v>20</v>
      </c>
      <c r="B13" s="6" t="s">
        <v>27</v>
      </c>
      <c r="C13" s="7">
        <v>18</v>
      </c>
      <c r="D13" s="8">
        <v>1</v>
      </c>
      <c r="E13" s="8">
        <v>1</v>
      </c>
      <c r="F13" s="8">
        <v>1</v>
      </c>
      <c r="G13" s="8">
        <v>1</v>
      </c>
      <c r="H13" s="8">
        <v>1</v>
      </c>
      <c r="I13" s="8">
        <v>0</v>
      </c>
      <c r="J13" s="8">
        <v>1</v>
      </c>
      <c r="K13" s="8">
        <v>0</v>
      </c>
      <c r="L13" s="8">
        <v>4</v>
      </c>
      <c r="M13" s="137"/>
      <c r="N13" s="9">
        <f t="shared" si="0"/>
        <v>10</v>
      </c>
      <c r="O13" s="10">
        <f t="shared" si="1"/>
        <v>8.3333333333333329E-2</v>
      </c>
      <c r="P13" s="11" t="str">
        <f t="shared" si="2"/>
        <v>No cumple</v>
      </c>
    </row>
    <row r="14" spans="1:16" ht="28.9">
      <c r="A14" s="6" t="s">
        <v>20</v>
      </c>
      <c r="B14" s="6" t="s">
        <v>28</v>
      </c>
      <c r="C14" s="7">
        <v>18</v>
      </c>
      <c r="D14" s="8">
        <v>1</v>
      </c>
      <c r="E14" s="8">
        <v>0</v>
      </c>
      <c r="F14" s="8">
        <v>2</v>
      </c>
      <c r="G14" s="8">
        <v>2</v>
      </c>
      <c r="H14" s="8">
        <v>1</v>
      </c>
      <c r="I14" s="8">
        <v>1</v>
      </c>
      <c r="J14" s="8">
        <v>1</v>
      </c>
      <c r="K14" s="8">
        <v>3</v>
      </c>
      <c r="L14" s="8">
        <v>4</v>
      </c>
      <c r="M14" s="137"/>
      <c r="N14" s="9">
        <f t="shared" si="0"/>
        <v>15</v>
      </c>
      <c r="O14" s="10">
        <f t="shared" si="1"/>
        <v>0.125</v>
      </c>
      <c r="P14" s="11" t="str">
        <f t="shared" si="2"/>
        <v>Cumple.</v>
      </c>
    </row>
    <row r="15" spans="1:16">
      <c r="A15" s="6" t="s">
        <v>20</v>
      </c>
      <c r="B15" s="6" t="s">
        <v>29</v>
      </c>
      <c r="C15" s="7">
        <v>18</v>
      </c>
      <c r="D15" s="8">
        <v>1</v>
      </c>
      <c r="E15" s="8">
        <v>1</v>
      </c>
      <c r="F15" s="8">
        <v>2</v>
      </c>
      <c r="G15" s="8">
        <v>2</v>
      </c>
      <c r="H15" s="8">
        <v>1</v>
      </c>
      <c r="I15" s="8">
        <v>1</v>
      </c>
      <c r="J15" s="8">
        <v>1</v>
      </c>
      <c r="K15" s="8">
        <v>3</v>
      </c>
      <c r="L15" s="8">
        <v>4</v>
      </c>
      <c r="M15" s="137"/>
      <c r="N15" s="9">
        <f t="shared" si="0"/>
        <v>16</v>
      </c>
      <c r="O15" s="10">
        <f t="shared" si="1"/>
        <v>0.13333333333333333</v>
      </c>
      <c r="P15" s="11" t="str">
        <f t="shared" si="2"/>
        <v>Cumple.</v>
      </c>
    </row>
    <row r="16" spans="1:16">
      <c r="A16" s="6" t="s">
        <v>20</v>
      </c>
      <c r="B16" s="6" t="s">
        <v>30</v>
      </c>
      <c r="C16" s="7">
        <v>18</v>
      </c>
      <c r="D16" s="8">
        <v>1</v>
      </c>
      <c r="E16" s="8">
        <v>0</v>
      </c>
      <c r="F16" s="8">
        <v>2</v>
      </c>
      <c r="G16" s="8">
        <v>1</v>
      </c>
      <c r="H16" s="8">
        <v>1</v>
      </c>
      <c r="I16" s="8">
        <v>1</v>
      </c>
      <c r="J16" s="8">
        <v>1</v>
      </c>
      <c r="K16" s="8">
        <v>3</v>
      </c>
      <c r="L16" s="8">
        <v>4</v>
      </c>
      <c r="M16" s="137"/>
      <c r="N16" s="9">
        <f t="shared" si="0"/>
        <v>14</v>
      </c>
      <c r="O16" s="10">
        <f t="shared" si="1"/>
        <v>0.11666666666666667</v>
      </c>
      <c r="P16" s="11" t="str">
        <f t="shared" si="2"/>
        <v>No cumple</v>
      </c>
    </row>
    <row r="17" spans="1:16" ht="28.9">
      <c r="A17" s="6" t="s">
        <v>20</v>
      </c>
      <c r="B17" s="6" t="s">
        <v>31</v>
      </c>
      <c r="C17" s="7">
        <v>18</v>
      </c>
      <c r="D17" s="8">
        <v>1</v>
      </c>
      <c r="E17" s="8">
        <v>1</v>
      </c>
      <c r="F17" s="8">
        <v>2</v>
      </c>
      <c r="G17" s="8">
        <v>2</v>
      </c>
      <c r="H17" s="8">
        <v>1</v>
      </c>
      <c r="I17" s="8">
        <v>1</v>
      </c>
      <c r="J17" s="8">
        <v>1</v>
      </c>
      <c r="K17" s="8">
        <v>3</v>
      </c>
      <c r="L17" s="8">
        <v>4</v>
      </c>
      <c r="M17" s="137"/>
      <c r="N17" s="9">
        <f t="shared" si="0"/>
        <v>16</v>
      </c>
      <c r="O17" s="10">
        <f t="shared" si="1"/>
        <v>0.13333333333333333</v>
      </c>
      <c r="P17" s="11" t="str">
        <f t="shared" si="2"/>
        <v>Cumple.</v>
      </c>
    </row>
    <row r="18" spans="1:16" ht="28.9">
      <c r="A18" s="6" t="s">
        <v>20</v>
      </c>
      <c r="B18" s="6" t="s">
        <v>32</v>
      </c>
      <c r="C18" s="7">
        <v>18</v>
      </c>
      <c r="D18" s="8">
        <v>1</v>
      </c>
      <c r="E18" s="8">
        <v>1</v>
      </c>
      <c r="F18" s="8">
        <v>0</v>
      </c>
      <c r="G18" s="8">
        <v>2</v>
      </c>
      <c r="H18" s="8">
        <v>0</v>
      </c>
      <c r="I18" s="8">
        <v>1</v>
      </c>
      <c r="J18" s="8">
        <v>1</v>
      </c>
      <c r="K18" s="8">
        <v>3</v>
      </c>
      <c r="L18" s="8">
        <v>4</v>
      </c>
      <c r="M18" s="137"/>
      <c r="N18" s="9">
        <f t="shared" si="0"/>
        <v>13</v>
      </c>
      <c r="O18" s="10">
        <f t="shared" si="1"/>
        <v>0.10833333333333334</v>
      </c>
      <c r="P18" s="11" t="str">
        <f t="shared" si="2"/>
        <v>No cumple</v>
      </c>
    </row>
    <row r="19" spans="1:16" ht="28.9">
      <c r="A19" s="6" t="s">
        <v>20</v>
      </c>
      <c r="B19" s="6" t="s">
        <v>33</v>
      </c>
      <c r="C19" s="7">
        <v>18</v>
      </c>
      <c r="D19" s="8">
        <v>1</v>
      </c>
      <c r="E19" s="8">
        <v>1</v>
      </c>
      <c r="F19" s="8">
        <v>2</v>
      </c>
      <c r="G19" s="8">
        <v>2</v>
      </c>
      <c r="H19" s="8">
        <v>0</v>
      </c>
      <c r="I19" s="8">
        <v>1</v>
      </c>
      <c r="J19" s="8">
        <v>1</v>
      </c>
      <c r="K19" s="8">
        <v>3</v>
      </c>
      <c r="L19" s="8">
        <v>4</v>
      </c>
      <c r="M19" s="137"/>
      <c r="N19" s="9">
        <f t="shared" si="0"/>
        <v>15</v>
      </c>
      <c r="O19" s="10">
        <f t="shared" si="1"/>
        <v>0.125</v>
      </c>
      <c r="P19" s="11" t="str">
        <f t="shared" si="2"/>
        <v>Cumple.</v>
      </c>
    </row>
    <row r="20" spans="1:16" ht="28.9">
      <c r="A20" s="6" t="s">
        <v>20</v>
      </c>
      <c r="B20" s="6" t="s">
        <v>34</v>
      </c>
      <c r="C20" s="7">
        <v>18</v>
      </c>
      <c r="D20" s="8">
        <v>1</v>
      </c>
      <c r="E20" s="8">
        <v>0</v>
      </c>
      <c r="F20" s="8">
        <v>0</v>
      </c>
      <c r="G20" s="8">
        <v>2</v>
      </c>
      <c r="H20" s="8">
        <v>0</v>
      </c>
      <c r="I20" s="8">
        <v>0</v>
      </c>
      <c r="J20" s="8">
        <v>0</v>
      </c>
      <c r="K20" s="8">
        <v>2</v>
      </c>
      <c r="L20" s="8">
        <v>4</v>
      </c>
      <c r="M20" s="137"/>
      <c r="N20" s="9">
        <f t="shared" si="0"/>
        <v>9</v>
      </c>
      <c r="O20" s="10">
        <f t="shared" si="1"/>
        <v>7.4999999999999997E-2</v>
      </c>
      <c r="P20" s="11" t="str">
        <f t="shared" si="2"/>
        <v>No cumple</v>
      </c>
    </row>
    <row r="21" spans="1:16" ht="43.15">
      <c r="A21" s="6" t="s">
        <v>20</v>
      </c>
      <c r="B21" s="6" t="s">
        <v>35</v>
      </c>
      <c r="C21" s="7">
        <v>18</v>
      </c>
      <c r="D21" s="8">
        <v>1</v>
      </c>
      <c r="E21" s="8">
        <v>0</v>
      </c>
      <c r="F21" s="8">
        <v>1</v>
      </c>
      <c r="G21" s="8">
        <v>2</v>
      </c>
      <c r="H21" s="8">
        <v>1</v>
      </c>
      <c r="I21" s="8">
        <v>1</v>
      </c>
      <c r="J21" s="8">
        <v>1</v>
      </c>
      <c r="K21" s="8">
        <v>3</v>
      </c>
      <c r="L21" s="8">
        <v>4</v>
      </c>
      <c r="M21" s="137"/>
      <c r="N21" s="9">
        <f t="shared" si="0"/>
        <v>14</v>
      </c>
      <c r="O21" s="10">
        <f t="shared" si="1"/>
        <v>0.11666666666666667</v>
      </c>
      <c r="P21" s="11" t="str">
        <f t="shared" si="2"/>
        <v>No cumple</v>
      </c>
    </row>
    <row r="22" spans="1:16" ht="43.15">
      <c r="A22" s="6" t="s">
        <v>20</v>
      </c>
      <c r="B22" s="6" t="s">
        <v>36</v>
      </c>
      <c r="C22" s="7">
        <v>18</v>
      </c>
      <c r="D22" s="8">
        <v>1</v>
      </c>
      <c r="E22" s="8">
        <v>0</v>
      </c>
      <c r="F22" s="8">
        <v>1</v>
      </c>
      <c r="G22" s="8">
        <v>2</v>
      </c>
      <c r="H22" s="8">
        <v>1</v>
      </c>
      <c r="I22" s="8">
        <v>1</v>
      </c>
      <c r="J22" s="8">
        <v>1</v>
      </c>
      <c r="K22" s="8">
        <v>3</v>
      </c>
      <c r="L22" s="8">
        <v>4</v>
      </c>
      <c r="M22" s="137"/>
      <c r="N22" s="9">
        <f t="shared" si="0"/>
        <v>14</v>
      </c>
      <c r="O22" s="10">
        <f t="shared" si="1"/>
        <v>0.11666666666666667</v>
      </c>
      <c r="P22" s="11" t="str">
        <f t="shared" si="2"/>
        <v>No cumple</v>
      </c>
    </row>
    <row r="23" spans="1:16" ht="28.9">
      <c r="A23" s="6" t="s">
        <v>20</v>
      </c>
      <c r="B23" s="6" t="s">
        <v>37</v>
      </c>
      <c r="C23" s="7">
        <v>18</v>
      </c>
      <c r="D23" s="8">
        <v>1</v>
      </c>
      <c r="E23" s="8">
        <v>0</v>
      </c>
      <c r="F23" s="8">
        <v>0</v>
      </c>
      <c r="G23" s="8">
        <v>2</v>
      </c>
      <c r="H23" s="8">
        <v>1</v>
      </c>
      <c r="I23" s="8">
        <v>1</v>
      </c>
      <c r="J23" s="8">
        <v>1</v>
      </c>
      <c r="K23" s="8">
        <v>3</v>
      </c>
      <c r="L23" s="8">
        <v>4</v>
      </c>
      <c r="M23" s="137"/>
      <c r="N23" s="9">
        <f t="shared" si="0"/>
        <v>13</v>
      </c>
      <c r="O23" s="10">
        <f t="shared" si="1"/>
        <v>0.10833333333333334</v>
      </c>
      <c r="P23" s="11" t="str">
        <f t="shared" si="2"/>
        <v>No cumple</v>
      </c>
    </row>
    <row r="24" spans="1:16">
      <c r="A24" s="5" t="s">
        <v>38</v>
      </c>
      <c r="B24" s="6" t="s">
        <v>39</v>
      </c>
      <c r="C24" s="7">
        <v>18</v>
      </c>
      <c r="D24" s="8">
        <v>1</v>
      </c>
      <c r="E24" s="8">
        <v>1</v>
      </c>
      <c r="F24" s="8">
        <v>2</v>
      </c>
      <c r="G24" s="8">
        <v>2</v>
      </c>
      <c r="H24" s="12">
        <v>1</v>
      </c>
      <c r="I24" s="12">
        <v>1</v>
      </c>
      <c r="J24" s="12">
        <v>1</v>
      </c>
      <c r="K24" s="12">
        <v>4</v>
      </c>
      <c r="L24" s="12">
        <v>4</v>
      </c>
      <c r="M24" s="137"/>
      <c r="N24" s="9">
        <f t="shared" si="0"/>
        <v>17</v>
      </c>
      <c r="O24" s="10">
        <f t="shared" si="1"/>
        <v>0.14166666666666666</v>
      </c>
      <c r="P24" s="11" t="str">
        <f t="shared" si="2"/>
        <v>Cumple.</v>
      </c>
    </row>
    <row r="25" spans="1:16" ht="28.9">
      <c r="A25" s="5" t="s">
        <v>38</v>
      </c>
      <c r="B25" s="6" t="s">
        <v>40</v>
      </c>
      <c r="C25" s="7">
        <v>18</v>
      </c>
      <c r="D25" s="8">
        <v>1</v>
      </c>
      <c r="E25" s="8">
        <v>1</v>
      </c>
      <c r="F25" s="8">
        <v>2</v>
      </c>
      <c r="G25" s="8">
        <v>2</v>
      </c>
      <c r="H25" s="12">
        <v>1</v>
      </c>
      <c r="I25" s="12">
        <v>1</v>
      </c>
      <c r="J25" s="12">
        <v>1</v>
      </c>
      <c r="K25" s="12">
        <v>4</v>
      </c>
      <c r="L25" s="12">
        <v>4</v>
      </c>
      <c r="M25" s="137"/>
      <c r="N25" s="9">
        <f t="shared" si="0"/>
        <v>17</v>
      </c>
      <c r="O25" s="10">
        <f t="shared" si="1"/>
        <v>0.14166666666666666</v>
      </c>
      <c r="P25" s="11" t="str">
        <f t="shared" si="2"/>
        <v>Cumple.</v>
      </c>
    </row>
    <row r="26" spans="1:16">
      <c r="A26" s="5" t="s">
        <v>41</v>
      </c>
      <c r="B26" s="6" t="s">
        <v>42</v>
      </c>
      <c r="C26" s="7">
        <v>18</v>
      </c>
      <c r="D26" s="8">
        <v>1</v>
      </c>
      <c r="E26" s="8">
        <v>1</v>
      </c>
      <c r="F26" s="8">
        <v>2</v>
      </c>
      <c r="G26" s="8">
        <v>2</v>
      </c>
      <c r="H26" s="12">
        <v>1</v>
      </c>
      <c r="I26" s="12">
        <v>1</v>
      </c>
      <c r="J26" s="12">
        <v>1</v>
      </c>
      <c r="K26" s="12">
        <v>4</v>
      </c>
      <c r="L26" s="12">
        <v>5</v>
      </c>
      <c r="M26" s="137"/>
      <c r="N26" s="9">
        <f t="shared" si="0"/>
        <v>18</v>
      </c>
      <c r="O26" s="10">
        <f t="shared" si="1"/>
        <v>0.15</v>
      </c>
      <c r="P26" s="11" t="str">
        <f t="shared" si="2"/>
        <v>Cumple.</v>
      </c>
    </row>
    <row r="27" spans="1:16" ht="28.9">
      <c r="A27" s="6" t="s">
        <v>41</v>
      </c>
      <c r="B27" s="6" t="s">
        <v>43</v>
      </c>
      <c r="C27" s="7">
        <v>18</v>
      </c>
      <c r="D27" s="8">
        <v>1</v>
      </c>
      <c r="E27" s="8">
        <v>1</v>
      </c>
      <c r="F27" s="8">
        <v>2</v>
      </c>
      <c r="G27" s="8">
        <v>2</v>
      </c>
      <c r="H27" s="12">
        <v>1</v>
      </c>
      <c r="I27" s="12">
        <v>1</v>
      </c>
      <c r="J27" s="12">
        <v>1</v>
      </c>
      <c r="K27" s="12">
        <v>4</v>
      </c>
      <c r="L27" s="12">
        <v>5</v>
      </c>
      <c r="M27" s="137"/>
      <c r="N27" s="9">
        <f t="shared" si="0"/>
        <v>18</v>
      </c>
      <c r="O27" s="10">
        <f t="shared" si="1"/>
        <v>0.15</v>
      </c>
      <c r="P27" s="11" t="str">
        <f t="shared" si="2"/>
        <v>Cumple.</v>
      </c>
    </row>
    <row r="28" spans="1:16" ht="28.9">
      <c r="A28" s="6" t="s">
        <v>41</v>
      </c>
      <c r="B28" s="6" t="s">
        <v>44</v>
      </c>
      <c r="C28" s="7">
        <v>18</v>
      </c>
      <c r="D28" s="8">
        <v>1</v>
      </c>
      <c r="E28" s="8">
        <v>1</v>
      </c>
      <c r="F28" s="8">
        <v>2</v>
      </c>
      <c r="G28" s="8">
        <v>2</v>
      </c>
      <c r="H28" s="12">
        <v>1</v>
      </c>
      <c r="I28" s="12">
        <v>1</v>
      </c>
      <c r="J28" s="12">
        <v>1</v>
      </c>
      <c r="K28" s="12">
        <v>4</v>
      </c>
      <c r="L28" s="12">
        <v>5</v>
      </c>
      <c r="M28" s="137"/>
      <c r="N28" s="9">
        <f t="shared" si="0"/>
        <v>18</v>
      </c>
      <c r="O28" s="10">
        <f t="shared" si="1"/>
        <v>0.15</v>
      </c>
      <c r="P28" s="11" t="str">
        <f t="shared" si="2"/>
        <v>Cumple.</v>
      </c>
    </row>
    <row r="29" spans="1:16">
      <c r="A29" s="6" t="s">
        <v>41</v>
      </c>
      <c r="B29" s="6" t="s">
        <v>45</v>
      </c>
      <c r="C29" s="7">
        <v>18</v>
      </c>
      <c r="D29" s="8">
        <v>1</v>
      </c>
      <c r="E29" s="8">
        <v>1</v>
      </c>
      <c r="F29" s="8">
        <v>2</v>
      </c>
      <c r="G29" s="8">
        <v>2</v>
      </c>
      <c r="H29" s="12">
        <v>1</v>
      </c>
      <c r="I29" s="12">
        <v>1</v>
      </c>
      <c r="J29" s="12">
        <v>1</v>
      </c>
      <c r="K29" s="12">
        <v>4</v>
      </c>
      <c r="L29" s="12">
        <v>5</v>
      </c>
      <c r="M29" s="137"/>
      <c r="N29" s="9">
        <f t="shared" si="0"/>
        <v>18</v>
      </c>
      <c r="O29" s="10">
        <f t="shared" si="1"/>
        <v>0.15</v>
      </c>
      <c r="P29" s="11" t="str">
        <f t="shared" si="2"/>
        <v>Cumple.</v>
      </c>
    </row>
    <row r="30" spans="1:16">
      <c r="A30" s="6" t="s">
        <v>41</v>
      </c>
      <c r="B30" s="6" t="s">
        <v>46</v>
      </c>
      <c r="C30" s="7">
        <v>18</v>
      </c>
      <c r="D30" s="8">
        <v>1</v>
      </c>
      <c r="E30" s="8">
        <v>1</v>
      </c>
      <c r="F30" s="8">
        <v>2</v>
      </c>
      <c r="G30" s="8">
        <v>2</v>
      </c>
      <c r="H30" s="12">
        <v>1</v>
      </c>
      <c r="I30" s="12">
        <v>1</v>
      </c>
      <c r="J30" s="12">
        <v>1</v>
      </c>
      <c r="K30" s="12">
        <v>4</v>
      </c>
      <c r="L30" s="12">
        <v>5</v>
      </c>
      <c r="M30" s="137"/>
      <c r="N30" s="9">
        <f t="shared" si="0"/>
        <v>18</v>
      </c>
      <c r="O30" s="10">
        <f t="shared" si="1"/>
        <v>0.15</v>
      </c>
      <c r="P30" s="11" t="str">
        <f t="shared" si="2"/>
        <v>Cumple.</v>
      </c>
    </row>
    <row r="31" spans="1:16">
      <c r="A31" s="5" t="s">
        <v>47</v>
      </c>
      <c r="B31" s="6" t="s">
        <v>48</v>
      </c>
      <c r="C31" s="7">
        <v>18</v>
      </c>
      <c r="D31" s="8">
        <v>1</v>
      </c>
      <c r="E31" s="8">
        <v>1</v>
      </c>
      <c r="F31" s="8">
        <v>2</v>
      </c>
      <c r="G31" s="8">
        <v>0</v>
      </c>
      <c r="H31" s="12">
        <v>1</v>
      </c>
      <c r="I31" s="12">
        <v>1</v>
      </c>
      <c r="J31" s="12">
        <v>1</v>
      </c>
      <c r="K31" s="12">
        <v>0</v>
      </c>
      <c r="L31" s="12">
        <v>4</v>
      </c>
      <c r="M31" s="137"/>
      <c r="N31" s="9">
        <f t="shared" si="0"/>
        <v>11</v>
      </c>
      <c r="O31" s="10">
        <f t="shared" si="1"/>
        <v>9.166666666666666E-2</v>
      </c>
      <c r="P31" s="11" t="str">
        <f t="shared" si="2"/>
        <v>No cumple</v>
      </c>
    </row>
    <row r="32" spans="1:16" ht="28.9">
      <c r="A32" s="6" t="s">
        <v>47</v>
      </c>
      <c r="B32" s="6" t="s">
        <v>49</v>
      </c>
      <c r="C32" s="7">
        <v>18</v>
      </c>
      <c r="D32" s="8">
        <v>1</v>
      </c>
      <c r="E32" s="8">
        <v>1</v>
      </c>
      <c r="F32" s="8">
        <v>2</v>
      </c>
      <c r="G32" s="8">
        <v>2</v>
      </c>
      <c r="H32" s="12">
        <v>1</v>
      </c>
      <c r="I32" s="12">
        <v>1</v>
      </c>
      <c r="J32" s="12">
        <v>1</v>
      </c>
      <c r="K32" s="12">
        <v>4</v>
      </c>
      <c r="L32" s="12">
        <v>4</v>
      </c>
      <c r="M32" s="137"/>
      <c r="N32" s="9">
        <f t="shared" si="0"/>
        <v>17</v>
      </c>
      <c r="O32" s="10">
        <f t="shared" si="1"/>
        <v>0.14166666666666666</v>
      </c>
      <c r="P32" s="11" t="str">
        <f t="shared" si="2"/>
        <v>Cumple.</v>
      </c>
    </row>
    <row r="33" spans="1:16" ht="28.9">
      <c r="A33" s="6" t="s">
        <v>47</v>
      </c>
      <c r="B33" s="6" t="s">
        <v>50</v>
      </c>
      <c r="C33" s="7">
        <v>18</v>
      </c>
      <c r="D33" s="8">
        <v>1</v>
      </c>
      <c r="E33" s="8">
        <v>1</v>
      </c>
      <c r="F33" s="8">
        <v>2</v>
      </c>
      <c r="G33" s="8">
        <v>2</v>
      </c>
      <c r="H33" s="12">
        <v>1</v>
      </c>
      <c r="I33" s="12">
        <v>1</v>
      </c>
      <c r="J33" s="12">
        <v>1</v>
      </c>
      <c r="K33" s="12">
        <v>3</v>
      </c>
      <c r="L33" s="12">
        <v>4</v>
      </c>
      <c r="M33" s="137"/>
      <c r="N33" s="9">
        <f t="shared" si="0"/>
        <v>16</v>
      </c>
      <c r="O33" s="10">
        <f t="shared" si="1"/>
        <v>0.13333333333333333</v>
      </c>
      <c r="P33" s="11" t="str">
        <f t="shared" si="2"/>
        <v>Cumple.</v>
      </c>
    </row>
    <row r="34" spans="1:16" ht="28.9">
      <c r="A34" s="6" t="s">
        <v>47</v>
      </c>
      <c r="B34" s="6" t="s">
        <v>51</v>
      </c>
      <c r="C34" s="7">
        <v>18</v>
      </c>
      <c r="D34" s="8">
        <v>1</v>
      </c>
      <c r="E34" s="8">
        <v>1</v>
      </c>
      <c r="F34" s="8">
        <v>2</v>
      </c>
      <c r="G34" s="8">
        <v>2</v>
      </c>
      <c r="H34" s="12">
        <v>1</v>
      </c>
      <c r="I34" s="12">
        <v>0</v>
      </c>
      <c r="J34" s="12">
        <v>0</v>
      </c>
      <c r="K34" s="12">
        <v>4</v>
      </c>
      <c r="L34" s="12">
        <v>4</v>
      </c>
      <c r="M34" s="137"/>
      <c r="N34" s="9">
        <f t="shared" si="0"/>
        <v>15</v>
      </c>
      <c r="O34" s="10">
        <f t="shared" si="1"/>
        <v>0.125</v>
      </c>
      <c r="P34" s="11" t="str">
        <f t="shared" si="2"/>
        <v>Cumple.</v>
      </c>
    </row>
    <row r="35" spans="1:16">
      <c r="A35" s="6" t="s">
        <v>47</v>
      </c>
      <c r="B35" s="6" t="s">
        <v>46</v>
      </c>
      <c r="C35" s="7">
        <v>18</v>
      </c>
      <c r="D35" s="8">
        <v>1</v>
      </c>
      <c r="E35" s="8">
        <v>1</v>
      </c>
      <c r="F35" s="8">
        <v>2</v>
      </c>
      <c r="G35" s="8">
        <v>2</v>
      </c>
      <c r="H35" s="12">
        <v>1</v>
      </c>
      <c r="I35" s="12">
        <v>1</v>
      </c>
      <c r="J35" s="12">
        <v>1</v>
      </c>
      <c r="K35" s="12">
        <v>4</v>
      </c>
      <c r="L35" s="12">
        <v>4</v>
      </c>
      <c r="M35" s="137"/>
      <c r="N35" s="9">
        <f t="shared" si="0"/>
        <v>17</v>
      </c>
      <c r="O35" s="10">
        <f t="shared" si="1"/>
        <v>0.14166666666666666</v>
      </c>
      <c r="P35" s="11" t="str">
        <f t="shared" si="2"/>
        <v>Cumple.</v>
      </c>
    </row>
    <row r="36" spans="1:16">
      <c r="A36" s="5" t="s">
        <v>52</v>
      </c>
      <c r="B36" s="6" t="s">
        <v>53</v>
      </c>
      <c r="C36" s="7">
        <v>18</v>
      </c>
      <c r="D36" s="8">
        <v>0</v>
      </c>
      <c r="E36" s="8">
        <v>1</v>
      </c>
      <c r="F36" s="8">
        <v>2</v>
      </c>
      <c r="G36" s="8">
        <v>2</v>
      </c>
      <c r="H36" s="12">
        <v>1</v>
      </c>
      <c r="I36" s="12">
        <v>1</v>
      </c>
      <c r="J36" s="12">
        <v>0</v>
      </c>
      <c r="K36" s="12">
        <v>1</v>
      </c>
      <c r="L36" s="12">
        <v>5</v>
      </c>
      <c r="M36" s="137"/>
      <c r="N36" s="9">
        <f t="shared" si="0"/>
        <v>13</v>
      </c>
      <c r="O36" s="10">
        <f t="shared" si="1"/>
        <v>0.10833333333333334</v>
      </c>
      <c r="P36" s="11" t="str">
        <f t="shared" si="2"/>
        <v>No cumple</v>
      </c>
    </row>
    <row r="37" spans="1:16" ht="28.9">
      <c r="A37" s="6" t="s">
        <v>52</v>
      </c>
      <c r="B37" s="6" t="s">
        <v>54</v>
      </c>
      <c r="C37" s="7">
        <v>18</v>
      </c>
      <c r="D37" s="8">
        <v>1</v>
      </c>
      <c r="E37" s="8">
        <v>1</v>
      </c>
      <c r="F37" s="8">
        <v>2</v>
      </c>
      <c r="G37" s="8">
        <v>2</v>
      </c>
      <c r="H37" s="12">
        <v>1</v>
      </c>
      <c r="I37" s="12">
        <v>1</v>
      </c>
      <c r="J37" s="12">
        <v>1</v>
      </c>
      <c r="K37" s="12">
        <v>4</v>
      </c>
      <c r="L37" s="12">
        <v>5</v>
      </c>
      <c r="M37" s="137"/>
      <c r="N37" s="9">
        <f t="shared" ref="N37:N100" si="3">SUM(D37:L37)</f>
        <v>18</v>
      </c>
      <c r="O37" s="10">
        <f t="shared" si="1"/>
        <v>0.15</v>
      </c>
      <c r="P37" s="11" t="str">
        <f t="shared" si="2"/>
        <v>Cumple.</v>
      </c>
    </row>
    <row r="38" spans="1:16" ht="28.9">
      <c r="A38" s="6" t="s">
        <v>52</v>
      </c>
      <c r="B38" s="6" t="s">
        <v>55</v>
      </c>
      <c r="C38" s="7">
        <v>18</v>
      </c>
      <c r="D38" s="8">
        <v>1</v>
      </c>
      <c r="E38" s="8">
        <v>0</v>
      </c>
      <c r="F38" s="8">
        <v>2</v>
      </c>
      <c r="G38" s="8">
        <v>1</v>
      </c>
      <c r="H38" s="12">
        <v>1</v>
      </c>
      <c r="I38" s="12">
        <v>1</v>
      </c>
      <c r="J38" s="12">
        <v>1</v>
      </c>
      <c r="K38" s="12">
        <v>3</v>
      </c>
      <c r="L38" s="12">
        <v>5</v>
      </c>
      <c r="M38" s="137"/>
      <c r="N38" s="9">
        <f t="shared" si="3"/>
        <v>15</v>
      </c>
      <c r="O38" s="10">
        <f t="shared" si="1"/>
        <v>0.125</v>
      </c>
      <c r="P38" s="11" t="str">
        <f t="shared" si="2"/>
        <v>Cumple.</v>
      </c>
    </row>
    <row r="39" spans="1:16">
      <c r="A39" s="6" t="s">
        <v>52</v>
      </c>
      <c r="B39" s="6" t="s">
        <v>56</v>
      </c>
      <c r="C39" s="7">
        <v>18</v>
      </c>
      <c r="D39" s="8">
        <v>1</v>
      </c>
      <c r="E39" s="8">
        <v>0</v>
      </c>
      <c r="F39" s="8">
        <v>2</v>
      </c>
      <c r="G39" s="8">
        <v>0</v>
      </c>
      <c r="H39" s="12">
        <v>1</v>
      </c>
      <c r="I39" s="12">
        <v>1</v>
      </c>
      <c r="J39" s="12">
        <v>1</v>
      </c>
      <c r="K39" s="12">
        <v>3</v>
      </c>
      <c r="L39" s="12">
        <v>5</v>
      </c>
      <c r="M39" s="137"/>
      <c r="N39" s="9">
        <f t="shared" si="3"/>
        <v>14</v>
      </c>
      <c r="O39" s="10">
        <f t="shared" si="1"/>
        <v>0.11666666666666667</v>
      </c>
      <c r="P39" s="11" t="str">
        <f t="shared" si="2"/>
        <v>No cumple</v>
      </c>
    </row>
    <row r="40" spans="1:16" ht="43.15">
      <c r="A40" s="6" t="s">
        <v>52</v>
      </c>
      <c r="B40" s="6" t="s">
        <v>57</v>
      </c>
      <c r="C40" s="7">
        <v>18</v>
      </c>
      <c r="D40" s="8">
        <v>1</v>
      </c>
      <c r="E40" s="8">
        <v>0</v>
      </c>
      <c r="F40" s="8">
        <v>0</v>
      </c>
      <c r="G40" s="8">
        <v>2</v>
      </c>
      <c r="H40" s="12">
        <v>0</v>
      </c>
      <c r="I40" s="12">
        <v>0</v>
      </c>
      <c r="J40" s="12">
        <v>0</v>
      </c>
      <c r="K40" s="12">
        <v>1</v>
      </c>
      <c r="L40" s="12">
        <v>5</v>
      </c>
      <c r="M40" s="137"/>
      <c r="N40" s="9">
        <f t="shared" si="3"/>
        <v>9</v>
      </c>
      <c r="O40" s="10">
        <f t="shared" si="1"/>
        <v>7.4999999999999997E-2</v>
      </c>
      <c r="P40" s="11" t="str">
        <f t="shared" si="2"/>
        <v>No cumple</v>
      </c>
    </row>
    <row r="41" spans="1:16" ht="28.9">
      <c r="A41" s="6" t="s">
        <v>52</v>
      </c>
      <c r="B41" s="6" t="s">
        <v>58</v>
      </c>
      <c r="C41" s="7">
        <v>18</v>
      </c>
      <c r="D41" s="8">
        <v>1</v>
      </c>
      <c r="E41" s="8">
        <v>0</v>
      </c>
      <c r="F41" s="8">
        <v>2</v>
      </c>
      <c r="G41" s="8">
        <v>1</v>
      </c>
      <c r="H41" s="12">
        <v>1</v>
      </c>
      <c r="I41" s="12">
        <v>1</v>
      </c>
      <c r="J41" s="12">
        <v>1</v>
      </c>
      <c r="K41" s="12">
        <v>0</v>
      </c>
      <c r="L41" s="12">
        <v>5</v>
      </c>
      <c r="M41" s="137"/>
      <c r="N41" s="9">
        <f t="shared" si="3"/>
        <v>12</v>
      </c>
      <c r="O41" s="10">
        <f t="shared" si="1"/>
        <v>9.9999999999999992E-2</v>
      </c>
      <c r="P41" s="11" t="str">
        <f t="shared" si="2"/>
        <v>No cumple</v>
      </c>
    </row>
    <row r="42" spans="1:16">
      <c r="A42" s="5" t="s">
        <v>59</v>
      </c>
      <c r="B42" s="6" t="s">
        <v>60</v>
      </c>
      <c r="C42" s="7">
        <v>18</v>
      </c>
      <c r="D42" s="8">
        <v>1</v>
      </c>
      <c r="E42" s="8">
        <v>1</v>
      </c>
      <c r="F42" s="8">
        <v>2</v>
      </c>
      <c r="G42" s="8">
        <v>2</v>
      </c>
      <c r="H42" s="12">
        <v>1</v>
      </c>
      <c r="I42" s="12">
        <v>1</v>
      </c>
      <c r="J42" s="12">
        <v>1</v>
      </c>
      <c r="K42" s="12">
        <v>4</v>
      </c>
      <c r="L42" s="12">
        <v>5</v>
      </c>
      <c r="M42" s="137"/>
      <c r="N42" s="9">
        <f t="shared" si="3"/>
        <v>18</v>
      </c>
      <c r="O42" s="10">
        <f t="shared" si="1"/>
        <v>0.15</v>
      </c>
      <c r="P42" s="11" t="str">
        <f t="shared" si="2"/>
        <v>Cumple.</v>
      </c>
    </row>
    <row r="43" spans="1:16" ht="28.9">
      <c r="A43" s="6" t="s">
        <v>59</v>
      </c>
      <c r="B43" s="6" t="s">
        <v>61</v>
      </c>
      <c r="C43" s="7">
        <v>18</v>
      </c>
      <c r="D43" s="8">
        <v>1</v>
      </c>
      <c r="E43" s="8">
        <v>0</v>
      </c>
      <c r="F43" s="8">
        <v>2</v>
      </c>
      <c r="G43" s="8">
        <v>2</v>
      </c>
      <c r="H43" s="12">
        <v>1</v>
      </c>
      <c r="I43" s="12">
        <v>1</v>
      </c>
      <c r="J43" s="12">
        <v>1</v>
      </c>
      <c r="K43" s="12">
        <v>4</v>
      </c>
      <c r="L43" s="12">
        <v>5</v>
      </c>
      <c r="M43" s="137"/>
      <c r="N43" s="9">
        <f t="shared" si="3"/>
        <v>17</v>
      </c>
      <c r="O43" s="10">
        <f t="shared" si="1"/>
        <v>0.14166666666666666</v>
      </c>
      <c r="P43" s="11" t="str">
        <f t="shared" si="2"/>
        <v>Cumple.</v>
      </c>
    </row>
    <row r="44" spans="1:16" ht="28.9">
      <c r="A44" s="6" t="s">
        <v>59</v>
      </c>
      <c r="B44" s="6" t="s">
        <v>62</v>
      </c>
      <c r="C44" s="7">
        <v>18</v>
      </c>
      <c r="D44" s="8">
        <v>1</v>
      </c>
      <c r="E44" s="8">
        <v>1</v>
      </c>
      <c r="F44" s="8">
        <v>2</v>
      </c>
      <c r="G44" s="8">
        <v>2</v>
      </c>
      <c r="H44" s="12">
        <v>1</v>
      </c>
      <c r="I44" s="12">
        <v>1</v>
      </c>
      <c r="J44" s="12">
        <v>0</v>
      </c>
      <c r="K44" s="12">
        <v>4</v>
      </c>
      <c r="L44" s="12">
        <v>5</v>
      </c>
      <c r="M44" s="137"/>
      <c r="N44" s="9">
        <f t="shared" si="3"/>
        <v>17</v>
      </c>
      <c r="O44" s="10">
        <f t="shared" si="1"/>
        <v>0.14166666666666666</v>
      </c>
      <c r="P44" s="11" t="str">
        <f t="shared" si="2"/>
        <v>Cumple.</v>
      </c>
    </row>
    <row r="45" spans="1:16" ht="28.9">
      <c r="A45" s="6" t="s">
        <v>59</v>
      </c>
      <c r="B45" s="6" t="s">
        <v>63</v>
      </c>
      <c r="C45" s="7">
        <v>18</v>
      </c>
      <c r="D45" s="8">
        <v>1</v>
      </c>
      <c r="E45" s="8">
        <v>1</v>
      </c>
      <c r="F45" s="8">
        <v>2</v>
      </c>
      <c r="G45" s="8">
        <v>2</v>
      </c>
      <c r="H45" s="12">
        <v>1</v>
      </c>
      <c r="I45" s="12">
        <v>1</v>
      </c>
      <c r="J45" s="12">
        <v>1</v>
      </c>
      <c r="K45" s="12">
        <v>4</v>
      </c>
      <c r="L45" s="12">
        <v>5</v>
      </c>
      <c r="M45" s="137"/>
      <c r="N45" s="9">
        <f t="shared" si="3"/>
        <v>18</v>
      </c>
      <c r="O45" s="10">
        <f t="shared" si="1"/>
        <v>0.15</v>
      </c>
      <c r="P45" s="11" t="str">
        <f t="shared" si="2"/>
        <v>Cumple.</v>
      </c>
    </row>
    <row r="46" spans="1:16">
      <c r="A46" s="6" t="s">
        <v>59</v>
      </c>
      <c r="B46" s="6" t="s">
        <v>46</v>
      </c>
      <c r="C46" s="7">
        <v>18</v>
      </c>
      <c r="D46" s="8">
        <v>1</v>
      </c>
      <c r="E46" s="8">
        <v>1</v>
      </c>
      <c r="F46" s="8">
        <v>2</v>
      </c>
      <c r="G46" s="8">
        <v>2</v>
      </c>
      <c r="H46" s="12">
        <v>1</v>
      </c>
      <c r="I46" s="12">
        <v>1</v>
      </c>
      <c r="J46" s="12">
        <v>1</v>
      </c>
      <c r="K46" s="12">
        <v>4</v>
      </c>
      <c r="L46" s="12">
        <v>5</v>
      </c>
      <c r="M46" s="137"/>
      <c r="N46" s="9">
        <f t="shared" si="3"/>
        <v>18</v>
      </c>
      <c r="O46" s="10">
        <f t="shared" si="1"/>
        <v>0.15</v>
      </c>
      <c r="P46" s="11" t="str">
        <f t="shared" si="2"/>
        <v>Cumple.</v>
      </c>
    </row>
    <row r="47" spans="1:16" ht="28.9">
      <c r="A47" s="6" t="s">
        <v>59</v>
      </c>
      <c r="B47" s="6" t="s">
        <v>64</v>
      </c>
      <c r="C47" s="7">
        <v>18</v>
      </c>
      <c r="D47" s="8">
        <v>1</v>
      </c>
      <c r="E47" s="8">
        <v>1</v>
      </c>
      <c r="F47" s="8">
        <v>2</v>
      </c>
      <c r="G47" s="8">
        <v>2</v>
      </c>
      <c r="H47" s="12">
        <v>1</v>
      </c>
      <c r="I47" s="12">
        <v>1</v>
      </c>
      <c r="J47" s="12">
        <v>1</v>
      </c>
      <c r="K47" s="12">
        <v>4</v>
      </c>
      <c r="L47" s="12">
        <v>5</v>
      </c>
      <c r="M47" s="137"/>
      <c r="N47" s="9">
        <f t="shared" si="3"/>
        <v>18</v>
      </c>
      <c r="O47" s="10">
        <f t="shared" si="1"/>
        <v>0.15</v>
      </c>
      <c r="P47" s="11" t="str">
        <f t="shared" si="2"/>
        <v>Cumple.</v>
      </c>
    </row>
    <row r="48" spans="1:16" ht="43.15">
      <c r="A48" s="5" t="s">
        <v>65</v>
      </c>
      <c r="B48" s="6" t="s">
        <v>66</v>
      </c>
      <c r="C48" s="7">
        <v>18</v>
      </c>
      <c r="D48" s="8">
        <v>1</v>
      </c>
      <c r="E48" s="8">
        <v>1</v>
      </c>
      <c r="F48" s="8">
        <v>2</v>
      </c>
      <c r="G48" s="8">
        <v>2</v>
      </c>
      <c r="H48" s="12">
        <v>1</v>
      </c>
      <c r="I48" s="12">
        <v>1</v>
      </c>
      <c r="J48" s="12">
        <v>1</v>
      </c>
      <c r="K48" s="12">
        <v>4</v>
      </c>
      <c r="L48" s="12">
        <v>5</v>
      </c>
      <c r="M48" s="137"/>
      <c r="N48" s="9">
        <f t="shared" si="3"/>
        <v>18</v>
      </c>
      <c r="O48" s="10">
        <f t="shared" si="1"/>
        <v>0.15</v>
      </c>
      <c r="P48" s="11" t="str">
        <f t="shared" si="2"/>
        <v>Cumple.</v>
      </c>
    </row>
    <row r="49" spans="1:16">
      <c r="A49" s="5" t="s">
        <v>67</v>
      </c>
      <c r="B49" s="6" t="s">
        <v>68</v>
      </c>
      <c r="C49" s="7">
        <v>18</v>
      </c>
      <c r="D49" s="8">
        <v>1</v>
      </c>
      <c r="E49" s="8">
        <v>1</v>
      </c>
      <c r="F49" s="8">
        <v>2</v>
      </c>
      <c r="G49" s="8">
        <v>2</v>
      </c>
      <c r="H49" s="12">
        <v>1</v>
      </c>
      <c r="I49" s="12">
        <v>1</v>
      </c>
      <c r="J49" s="12">
        <v>1</v>
      </c>
      <c r="K49" s="12">
        <v>4</v>
      </c>
      <c r="L49" s="12">
        <v>5</v>
      </c>
      <c r="M49" s="137"/>
      <c r="N49" s="9">
        <f t="shared" si="3"/>
        <v>18</v>
      </c>
      <c r="O49" s="10">
        <f t="shared" si="1"/>
        <v>0.15</v>
      </c>
      <c r="P49" s="11" t="str">
        <f t="shared" si="2"/>
        <v>Cumple.</v>
      </c>
    </row>
    <row r="50" spans="1:16" ht="43.15">
      <c r="A50" s="5" t="s">
        <v>67</v>
      </c>
      <c r="B50" s="6" t="s">
        <v>69</v>
      </c>
      <c r="C50" s="7">
        <v>18</v>
      </c>
      <c r="D50" s="8">
        <v>1</v>
      </c>
      <c r="E50" s="8">
        <v>1</v>
      </c>
      <c r="F50" s="8">
        <v>2</v>
      </c>
      <c r="G50" s="8">
        <v>2</v>
      </c>
      <c r="H50" s="12">
        <v>1</v>
      </c>
      <c r="I50" s="12">
        <v>1</v>
      </c>
      <c r="J50" s="12">
        <v>1</v>
      </c>
      <c r="K50" s="12">
        <v>4</v>
      </c>
      <c r="L50" s="12">
        <v>5</v>
      </c>
      <c r="M50" s="137"/>
      <c r="N50" s="9">
        <f t="shared" si="3"/>
        <v>18</v>
      </c>
      <c r="O50" s="10">
        <f t="shared" si="1"/>
        <v>0.15</v>
      </c>
      <c r="P50" s="11" t="str">
        <f t="shared" si="2"/>
        <v>Cumple.</v>
      </c>
    </row>
    <row r="51" spans="1:16">
      <c r="A51" s="5" t="s">
        <v>70</v>
      </c>
      <c r="B51" s="6" t="s">
        <v>71</v>
      </c>
      <c r="C51" s="7">
        <v>18</v>
      </c>
      <c r="D51" s="8">
        <v>1</v>
      </c>
      <c r="E51" s="8">
        <v>1</v>
      </c>
      <c r="F51" s="8">
        <v>2</v>
      </c>
      <c r="G51" s="8">
        <v>2</v>
      </c>
      <c r="H51" s="12">
        <v>1</v>
      </c>
      <c r="I51" s="12">
        <v>0</v>
      </c>
      <c r="J51" s="12">
        <v>0</v>
      </c>
      <c r="K51" s="12">
        <v>4</v>
      </c>
      <c r="L51" s="12">
        <v>5</v>
      </c>
      <c r="M51" s="137"/>
      <c r="N51" s="9">
        <f t="shared" si="3"/>
        <v>16</v>
      </c>
      <c r="O51" s="10">
        <f t="shared" si="1"/>
        <v>0.13333333333333333</v>
      </c>
      <c r="P51" s="11" t="str">
        <f t="shared" si="2"/>
        <v>Cumple.</v>
      </c>
    </row>
    <row r="52" spans="1:16">
      <c r="A52" s="6" t="s">
        <v>70</v>
      </c>
      <c r="B52" s="6" t="s">
        <v>72</v>
      </c>
      <c r="C52" s="7">
        <v>18</v>
      </c>
      <c r="D52" s="8">
        <v>1</v>
      </c>
      <c r="E52" s="8">
        <v>1</v>
      </c>
      <c r="F52" s="8">
        <v>2</v>
      </c>
      <c r="G52" s="8">
        <v>2</v>
      </c>
      <c r="H52" s="12">
        <v>1</v>
      </c>
      <c r="I52" s="12">
        <v>0</v>
      </c>
      <c r="J52" s="12">
        <v>0</v>
      </c>
      <c r="K52" s="12">
        <v>4</v>
      </c>
      <c r="L52" s="12">
        <v>5</v>
      </c>
      <c r="M52" s="137"/>
      <c r="N52" s="9">
        <f t="shared" si="3"/>
        <v>16</v>
      </c>
      <c r="O52" s="10">
        <f t="shared" si="1"/>
        <v>0.13333333333333333</v>
      </c>
      <c r="P52" s="11" t="str">
        <f t="shared" si="2"/>
        <v>Cumple.</v>
      </c>
    </row>
    <row r="53" spans="1:16" ht="28.9">
      <c r="A53" s="6" t="s">
        <v>70</v>
      </c>
      <c r="B53" s="6" t="s">
        <v>73</v>
      </c>
      <c r="C53" s="7">
        <v>18</v>
      </c>
      <c r="D53" s="8">
        <v>1</v>
      </c>
      <c r="E53" s="8">
        <v>1</v>
      </c>
      <c r="F53" s="8">
        <v>2</v>
      </c>
      <c r="G53" s="8">
        <v>2</v>
      </c>
      <c r="H53" s="12">
        <v>1</v>
      </c>
      <c r="I53" s="12">
        <v>0</v>
      </c>
      <c r="J53" s="12">
        <v>1</v>
      </c>
      <c r="K53" s="12">
        <v>4</v>
      </c>
      <c r="L53" s="12">
        <v>5</v>
      </c>
      <c r="M53" s="137"/>
      <c r="N53" s="9">
        <f t="shared" si="3"/>
        <v>17</v>
      </c>
      <c r="O53" s="10">
        <f t="shared" si="1"/>
        <v>0.14166666666666666</v>
      </c>
      <c r="P53" s="11" t="str">
        <f t="shared" si="2"/>
        <v>Cumple.</v>
      </c>
    </row>
    <row r="54" spans="1:16">
      <c r="A54" s="6" t="s">
        <v>70</v>
      </c>
      <c r="B54" s="6" t="s">
        <v>46</v>
      </c>
      <c r="C54" s="7">
        <v>18</v>
      </c>
      <c r="D54" s="8">
        <v>1</v>
      </c>
      <c r="E54" s="8">
        <v>1</v>
      </c>
      <c r="F54" s="8">
        <v>2</v>
      </c>
      <c r="G54" s="8">
        <v>1</v>
      </c>
      <c r="H54" s="12">
        <v>1</v>
      </c>
      <c r="I54" s="12">
        <v>1</v>
      </c>
      <c r="J54" s="12">
        <v>0</v>
      </c>
      <c r="K54" s="12">
        <v>4</v>
      </c>
      <c r="L54" s="12">
        <v>5</v>
      </c>
      <c r="M54" s="137"/>
      <c r="N54" s="9">
        <f t="shared" si="3"/>
        <v>16</v>
      </c>
      <c r="O54" s="10">
        <f t="shared" si="1"/>
        <v>0.13333333333333333</v>
      </c>
      <c r="P54" s="11" t="str">
        <f t="shared" si="2"/>
        <v>Cumple.</v>
      </c>
    </row>
    <row r="55" spans="1:16">
      <c r="A55" s="5" t="s">
        <v>74</v>
      </c>
      <c r="B55" s="6" t="s">
        <v>75</v>
      </c>
      <c r="C55" s="7">
        <v>18</v>
      </c>
      <c r="D55" s="8">
        <v>1</v>
      </c>
      <c r="E55" s="8">
        <v>1</v>
      </c>
      <c r="F55" s="8">
        <v>2</v>
      </c>
      <c r="G55" s="8">
        <v>2</v>
      </c>
      <c r="H55" s="12">
        <v>1</v>
      </c>
      <c r="I55" s="12">
        <v>1</v>
      </c>
      <c r="J55" s="12">
        <v>1</v>
      </c>
      <c r="K55" s="12">
        <v>4</v>
      </c>
      <c r="L55" s="12">
        <v>5</v>
      </c>
      <c r="M55" s="137"/>
      <c r="N55" s="9">
        <f t="shared" si="3"/>
        <v>18</v>
      </c>
      <c r="O55" s="10">
        <f t="shared" si="1"/>
        <v>0.15</v>
      </c>
      <c r="P55" s="11" t="str">
        <f t="shared" si="2"/>
        <v>Cumple.</v>
      </c>
    </row>
    <row r="56" spans="1:16" ht="28.9">
      <c r="A56" s="6" t="s">
        <v>74</v>
      </c>
      <c r="B56" s="6" t="s">
        <v>76</v>
      </c>
      <c r="C56" s="7">
        <v>18</v>
      </c>
      <c r="D56" s="8">
        <v>1</v>
      </c>
      <c r="E56" s="8">
        <v>1</v>
      </c>
      <c r="F56" s="8">
        <v>2</v>
      </c>
      <c r="G56" s="8">
        <v>2</v>
      </c>
      <c r="H56" s="12">
        <v>1</v>
      </c>
      <c r="I56" s="12">
        <v>1</v>
      </c>
      <c r="J56" s="12">
        <v>1</v>
      </c>
      <c r="K56" s="12">
        <v>4</v>
      </c>
      <c r="L56" s="12">
        <v>5</v>
      </c>
      <c r="M56" s="137"/>
      <c r="N56" s="9">
        <f t="shared" si="3"/>
        <v>18</v>
      </c>
      <c r="O56" s="10">
        <f t="shared" si="1"/>
        <v>0.15</v>
      </c>
      <c r="P56" s="11" t="str">
        <f t="shared" si="2"/>
        <v>Cumple.</v>
      </c>
    </row>
    <row r="57" spans="1:16">
      <c r="A57" s="6" t="s">
        <v>74</v>
      </c>
      <c r="B57" s="6" t="s">
        <v>77</v>
      </c>
      <c r="C57" s="7">
        <v>18</v>
      </c>
      <c r="D57" s="8">
        <v>1</v>
      </c>
      <c r="E57" s="8">
        <v>1</v>
      </c>
      <c r="F57" s="8">
        <v>2</v>
      </c>
      <c r="G57" s="8">
        <v>2</v>
      </c>
      <c r="H57" s="12">
        <v>1</v>
      </c>
      <c r="I57" s="12">
        <v>1</v>
      </c>
      <c r="J57" s="12">
        <v>1</v>
      </c>
      <c r="K57" s="12">
        <v>4</v>
      </c>
      <c r="L57" s="12">
        <v>5</v>
      </c>
      <c r="M57" s="137"/>
      <c r="N57" s="9">
        <f t="shared" si="3"/>
        <v>18</v>
      </c>
      <c r="O57" s="10">
        <f t="shared" si="1"/>
        <v>0.15</v>
      </c>
      <c r="P57" s="11" t="str">
        <f t="shared" si="2"/>
        <v>Cumple.</v>
      </c>
    </row>
    <row r="58" spans="1:16" ht="28.9">
      <c r="A58" s="6" t="s">
        <v>74</v>
      </c>
      <c r="B58" s="6" t="s">
        <v>78</v>
      </c>
      <c r="C58" s="7">
        <v>18</v>
      </c>
      <c r="D58" s="8">
        <v>1</v>
      </c>
      <c r="E58" s="8">
        <v>1</v>
      </c>
      <c r="F58" s="8">
        <v>2</v>
      </c>
      <c r="G58" s="8">
        <v>2</v>
      </c>
      <c r="H58" s="12">
        <v>1</v>
      </c>
      <c r="I58" s="12">
        <v>1</v>
      </c>
      <c r="J58" s="12">
        <v>1</v>
      </c>
      <c r="K58" s="12">
        <v>4</v>
      </c>
      <c r="L58" s="12">
        <v>5</v>
      </c>
      <c r="M58" s="137"/>
      <c r="N58" s="9">
        <f t="shared" si="3"/>
        <v>18</v>
      </c>
      <c r="O58" s="10">
        <f t="shared" si="1"/>
        <v>0.15</v>
      </c>
      <c r="P58" s="11" t="str">
        <f t="shared" si="2"/>
        <v>Cumple.</v>
      </c>
    </row>
    <row r="59" spans="1:16">
      <c r="A59" s="5" t="s">
        <v>79</v>
      </c>
      <c r="B59" s="6" t="s">
        <v>80</v>
      </c>
      <c r="C59" s="7">
        <v>18</v>
      </c>
      <c r="D59" s="8">
        <v>1</v>
      </c>
      <c r="E59" s="8">
        <v>1</v>
      </c>
      <c r="F59" s="8">
        <v>1</v>
      </c>
      <c r="G59" s="8">
        <v>2</v>
      </c>
      <c r="H59" s="12">
        <v>1</v>
      </c>
      <c r="I59" s="12">
        <v>1</v>
      </c>
      <c r="J59" s="12">
        <v>1</v>
      </c>
      <c r="K59" s="12">
        <v>4</v>
      </c>
      <c r="L59" s="12">
        <v>5</v>
      </c>
      <c r="M59" s="137"/>
      <c r="N59" s="9">
        <f t="shared" si="3"/>
        <v>17</v>
      </c>
      <c r="O59" s="10">
        <f t="shared" si="1"/>
        <v>0.14166666666666666</v>
      </c>
      <c r="P59" s="11" t="str">
        <f t="shared" si="2"/>
        <v>Cumple.</v>
      </c>
    </row>
    <row r="60" spans="1:16" ht="28.9">
      <c r="A60" s="5" t="s">
        <v>79</v>
      </c>
      <c r="B60" s="6" t="s">
        <v>81</v>
      </c>
      <c r="C60" s="7">
        <v>18</v>
      </c>
      <c r="D60" s="8">
        <v>1</v>
      </c>
      <c r="E60" s="8">
        <v>1</v>
      </c>
      <c r="F60" s="8">
        <v>1</v>
      </c>
      <c r="G60" s="8">
        <v>2</v>
      </c>
      <c r="H60" s="12">
        <v>1</v>
      </c>
      <c r="I60" s="12">
        <v>1</v>
      </c>
      <c r="J60" s="12">
        <v>1</v>
      </c>
      <c r="K60" s="12">
        <v>4</v>
      </c>
      <c r="L60" s="12">
        <v>5</v>
      </c>
      <c r="M60" s="137"/>
      <c r="N60" s="9">
        <f t="shared" si="3"/>
        <v>17</v>
      </c>
      <c r="O60" s="10">
        <f t="shared" si="1"/>
        <v>0.14166666666666666</v>
      </c>
      <c r="P60" s="11" t="str">
        <f t="shared" si="2"/>
        <v>Cumple.</v>
      </c>
    </row>
    <row r="61" spans="1:16">
      <c r="A61" s="5" t="s">
        <v>82</v>
      </c>
      <c r="B61" s="6" t="s">
        <v>83</v>
      </c>
      <c r="C61" s="7">
        <v>18</v>
      </c>
      <c r="D61" s="8">
        <v>1</v>
      </c>
      <c r="E61" s="8">
        <v>1</v>
      </c>
      <c r="F61" s="8">
        <v>2</v>
      </c>
      <c r="G61" s="8">
        <v>2</v>
      </c>
      <c r="H61" s="12">
        <v>1</v>
      </c>
      <c r="I61" s="12">
        <v>1</v>
      </c>
      <c r="J61" s="12">
        <v>1</v>
      </c>
      <c r="K61" s="12">
        <v>4</v>
      </c>
      <c r="L61" s="12">
        <v>5</v>
      </c>
      <c r="M61" s="137"/>
      <c r="N61" s="9">
        <f t="shared" si="3"/>
        <v>18</v>
      </c>
      <c r="O61" s="10">
        <f t="shared" si="1"/>
        <v>0.15</v>
      </c>
      <c r="P61" s="11" t="str">
        <f t="shared" si="2"/>
        <v>Cumple.</v>
      </c>
    </row>
    <row r="62" spans="1:16" ht="28.9">
      <c r="A62" s="6" t="s">
        <v>82</v>
      </c>
      <c r="B62" s="6" t="s">
        <v>84</v>
      </c>
      <c r="C62" s="7">
        <v>18</v>
      </c>
      <c r="D62" s="8">
        <v>1</v>
      </c>
      <c r="E62" s="8">
        <v>1</v>
      </c>
      <c r="F62" s="8">
        <v>2</v>
      </c>
      <c r="G62" s="8">
        <v>2</v>
      </c>
      <c r="H62" s="12">
        <v>1</v>
      </c>
      <c r="I62" s="12">
        <v>1</v>
      </c>
      <c r="J62" s="12">
        <v>1</v>
      </c>
      <c r="K62" s="12">
        <v>4</v>
      </c>
      <c r="L62" s="12">
        <v>5</v>
      </c>
      <c r="M62" s="137"/>
      <c r="N62" s="9">
        <f t="shared" si="3"/>
        <v>18</v>
      </c>
      <c r="O62" s="10">
        <f t="shared" si="1"/>
        <v>0.15</v>
      </c>
      <c r="P62" s="11" t="str">
        <f t="shared" si="2"/>
        <v>Cumple.</v>
      </c>
    </row>
    <row r="63" spans="1:16" ht="28.9">
      <c r="A63" s="6" t="s">
        <v>82</v>
      </c>
      <c r="B63" s="6" t="s">
        <v>85</v>
      </c>
      <c r="C63" s="7">
        <v>18</v>
      </c>
      <c r="D63" s="8">
        <v>1</v>
      </c>
      <c r="E63" s="8">
        <v>1</v>
      </c>
      <c r="F63" s="8">
        <v>2</v>
      </c>
      <c r="G63" s="8">
        <v>2</v>
      </c>
      <c r="H63" s="12">
        <v>1</v>
      </c>
      <c r="I63" s="12">
        <v>1</v>
      </c>
      <c r="J63" s="12">
        <v>1</v>
      </c>
      <c r="K63" s="12">
        <v>4</v>
      </c>
      <c r="L63" s="12">
        <v>5</v>
      </c>
      <c r="M63" s="137"/>
      <c r="N63" s="9">
        <f t="shared" si="3"/>
        <v>18</v>
      </c>
      <c r="O63" s="10">
        <f t="shared" si="1"/>
        <v>0.15</v>
      </c>
      <c r="P63" s="11" t="str">
        <f t="shared" si="2"/>
        <v>Cumple.</v>
      </c>
    </row>
    <row r="64" spans="1:16" ht="28.9">
      <c r="A64" s="5" t="s">
        <v>86</v>
      </c>
      <c r="B64" s="6" t="s">
        <v>87</v>
      </c>
      <c r="C64" s="7">
        <v>18</v>
      </c>
      <c r="D64" s="8">
        <v>1</v>
      </c>
      <c r="E64" s="8">
        <v>1</v>
      </c>
      <c r="F64" s="8">
        <v>2</v>
      </c>
      <c r="G64" s="8">
        <v>2</v>
      </c>
      <c r="H64" s="8">
        <v>1</v>
      </c>
      <c r="I64" s="8">
        <v>1</v>
      </c>
      <c r="J64" s="8">
        <v>1</v>
      </c>
      <c r="K64" s="8">
        <v>4</v>
      </c>
      <c r="L64" s="8">
        <v>5</v>
      </c>
      <c r="M64" s="137"/>
      <c r="N64" s="9">
        <f t="shared" si="3"/>
        <v>18</v>
      </c>
      <c r="O64" s="10">
        <f t="shared" si="1"/>
        <v>0.15</v>
      </c>
      <c r="P64" s="11" t="str">
        <f t="shared" si="2"/>
        <v>Cumple.</v>
      </c>
    </row>
    <row r="65" spans="1:16" ht="41.45" customHeight="1">
      <c r="A65" s="6" t="s">
        <v>86</v>
      </c>
      <c r="B65" s="6" t="s">
        <v>88</v>
      </c>
      <c r="C65" s="7">
        <v>18</v>
      </c>
      <c r="D65" s="8">
        <v>1</v>
      </c>
      <c r="E65" s="8">
        <v>1</v>
      </c>
      <c r="F65" s="8">
        <v>1</v>
      </c>
      <c r="G65" s="8">
        <v>2</v>
      </c>
      <c r="H65" s="8">
        <v>1</v>
      </c>
      <c r="I65" s="8">
        <v>1</v>
      </c>
      <c r="J65" s="8">
        <v>0</v>
      </c>
      <c r="K65" s="8">
        <v>4</v>
      </c>
      <c r="L65" s="8">
        <v>5</v>
      </c>
      <c r="M65" s="137"/>
      <c r="N65" s="9">
        <f t="shared" si="3"/>
        <v>16</v>
      </c>
      <c r="O65" s="10">
        <f t="shared" si="1"/>
        <v>0.13333333333333333</v>
      </c>
      <c r="P65" s="11" t="str">
        <f t="shared" si="2"/>
        <v>Cumple.</v>
      </c>
    </row>
    <row r="66" spans="1:16" ht="28.9">
      <c r="A66" s="6" t="s">
        <v>86</v>
      </c>
      <c r="B66" s="6" t="s">
        <v>89</v>
      </c>
      <c r="C66" s="7">
        <v>18</v>
      </c>
      <c r="D66" s="8">
        <v>1</v>
      </c>
      <c r="E66" s="8">
        <v>1</v>
      </c>
      <c r="F66" s="8">
        <v>2</v>
      </c>
      <c r="G66" s="8">
        <v>2</v>
      </c>
      <c r="H66" s="8">
        <v>1</v>
      </c>
      <c r="I66" s="8">
        <v>1</v>
      </c>
      <c r="J66" s="8">
        <v>1</v>
      </c>
      <c r="K66" s="8">
        <v>4</v>
      </c>
      <c r="L66" s="8">
        <v>5</v>
      </c>
      <c r="M66" s="137"/>
      <c r="N66" s="9">
        <f t="shared" si="3"/>
        <v>18</v>
      </c>
      <c r="O66" s="10">
        <f t="shared" si="1"/>
        <v>0.15</v>
      </c>
      <c r="P66" s="11" t="str">
        <f t="shared" si="2"/>
        <v>Cumple.</v>
      </c>
    </row>
    <row r="67" spans="1:16" ht="28.9">
      <c r="A67" s="6" t="s">
        <v>86</v>
      </c>
      <c r="B67" s="6" t="s">
        <v>90</v>
      </c>
      <c r="C67" s="7">
        <v>18</v>
      </c>
      <c r="D67" s="8">
        <v>1</v>
      </c>
      <c r="E67" s="8">
        <v>1</v>
      </c>
      <c r="F67" s="8">
        <v>2</v>
      </c>
      <c r="G67" s="8">
        <v>2</v>
      </c>
      <c r="H67" s="8">
        <v>1</v>
      </c>
      <c r="I67" s="8">
        <v>1</v>
      </c>
      <c r="J67" s="8">
        <v>1</v>
      </c>
      <c r="K67" s="8">
        <v>3</v>
      </c>
      <c r="L67" s="8">
        <v>5</v>
      </c>
      <c r="M67" s="137"/>
      <c r="N67" s="9">
        <f t="shared" si="3"/>
        <v>17</v>
      </c>
      <c r="O67" s="10">
        <f t="shared" si="1"/>
        <v>0.14166666666666666</v>
      </c>
      <c r="P67" s="11" t="str">
        <f t="shared" si="2"/>
        <v>Cumple.</v>
      </c>
    </row>
    <row r="68" spans="1:16" ht="43.15">
      <c r="A68" s="6" t="s">
        <v>86</v>
      </c>
      <c r="B68" s="6" t="s">
        <v>91</v>
      </c>
      <c r="C68" s="7">
        <v>18</v>
      </c>
      <c r="D68" s="8">
        <v>1</v>
      </c>
      <c r="E68" s="8">
        <v>1</v>
      </c>
      <c r="F68" s="8">
        <v>2</v>
      </c>
      <c r="G68" s="8">
        <v>2</v>
      </c>
      <c r="H68" s="8">
        <v>1</v>
      </c>
      <c r="I68" s="8">
        <v>1</v>
      </c>
      <c r="J68" s="8">
        <v>1</v>
      </c>
      <c r="K68" s="8">
        <v>4</v>
      </c>
      <c r="L68" s="8">
        <v>5</v>
      </c>
      <c r="M68" s="137"/>
      <c r="N68" s="9">
        <f t="shared" si="3"/>
        <v>18</v>
      </c>
      <c r="O68" s="10">
        <f t="shared" si="1"/>
        <v>0.15</v>
      </c>
      <c r="P68" s="11" t="str">
        <f t="shared" si="2"/>
        <v>Cumple.</v>
      </c>
    </row>
    <row r="69" spans="1:16" ht="28.9">
      <c r="A69" s="6" t="s">
        <v>86</v>
      </c>
      <c r="B69" s="6" t="s">
        <v>92</v>
      </c>
      <c r="C69" s="7">
        <v>18</v>
      </c>
      <c r="D69" s="8">
        <v>1</v>
      </c>
      <c r="E69" s="8">
        <v>1</v>
      </c>
      <c r="F69" s="8">
        <v>2</v>
      </c>
      <c r="G69" s="8">
        <v>2</v>
      </c>
      <c r="H69" s="8">
        <v>1</v>
      </c>
      <c r="I69" s="8">
        <v>1</v>
      </c>
      <c r="J69" s="8">
        <v>1</v>
      </c>
      <c r="K69" s="8">
        <v>4</v>
      </c>
      <c r="L69" s="8">
        <v>5</v>
      </c>
      <c r="M69" s="137"/>
      <c r="N69" s="9">
        <f t="shared" si="3"/>
        <v>18</v>
      </c>
      <c r="O69" s="10">
        <f t="shared" ref="O69:O132" si="4">N69*$B$2/C69</f>
        <v>0.15</v>
      </c>
      <c r="P69" s="11" t="str">
        <f t="shared" si="2"/>
        <v>Cumple.</v>
      </c>
    </row>
    <row r="70" spans="1:16" ht="28.9">
      <c r="A70" s="6" t="s">
        <v>86</v>
      </c>
      <c r="B70" s="6" t="s">
        <v>93</v>
      </c>
      <c r="C70" s="7">
        <v>18</v>
      </c>
      <c r="D70" s="8">
        <v>1</v>
      </c>
      <c r="E70" s="8">
        <v>1</v>
      </c>
      <c r="F70" s="8">
        <v>2</v>
      </c>
      <c r="G70" s="8">
        <v>2</v>
      </c>
      <c r="H70" s="8">
        <v>1</v>
      </c>
      <c r="I70" s="8">
        <v>1</v>
      </c>
      <c r="J70" s="8">
        <v>1</v>
      </c>
      <c r="K70" s="8">
        <v>4</v>
      </c>
      <c r="L70" s="8">
        <v>5</v>
      </c>
      <c r="M70" s="137"/>
      <c r="N70" s="9">
        <f t="shared" si="3"/>
        <v>18</v>
      </c>
      <c r="O70" s="10">
        <f t="shared" si="4"/>
        <v>0.15</v>
      </c>
      <c r="P70" s="11" t="str">
        <f t="shared" si="2"/>
        <v>Cumple.</v>
      </c>
    </row>
    <row r="71" spans="1:16" ht="28.9">
      <c r="A71" s="5" t="s">
        <v>94</v>
      </c>
      <c r="B71" s="6" t="s">
        <v>95</v>
      </c>
      <c r="C71" s="7">
        <v>18</v>
      </c>
      <c r="D71" s="8">
        <v>1</v>
      </c>
      <c r="E71" s="8">
        <v>1</v>
      </c>
      <c r="F71" s="8">
        <v>2</v>
      </c>
      <c r="G71" s="8">
        <v>2</v>
      </c>
      <c r="H71" s="12">
        <v>1</v>
      </c>
      <c r="I71" s="12">
        <v>0</v>
      </c>
      <c r="J71" s="12">
        <v>1</v>
      </c>
      <c r="K71" s="12">
        <v>3</v>
      </c>
      <c r="L71" s="12">
        <v>2</v>
      </c>
      <c r="M71" s="137"/>
      <c r="N71" s="9">
        <f t="shared" si="3"/>
        <v>13</v>
      </c>
      <c r="O71" s="10">
        <f t="shared" si="4"/>
        <v>0.10833333333333334</v>
      </c>
      <c r="P71" s="11" t="str">
        <f t="shared" si="2"/>
        <v>No cumple</v>
      </c>
    </row>
    <row r="72" spans="1:16" ht="28.9">
      <c r="A72" s="5" t="s">
        <v>96</v>
      </c>
      <c r="B72" s="6" t="s">
        <v>97</v>
      </c>
      <c r="C72" s="7">
        <v>18</v>
      </c>
      <c r="D72" s="8">
        <v>1</v>
      </c>
      <c r="E72" s="8">
        <v>0</v>
      </c>
      <c r="F72" s="8">
        <v>2</v>
      </c>
      <c r="G72" s="8">
        <v>2</v>
      </c>
      <c r="H72" s="12">
        <v>1</v>
      </c>
      <c r="I72" s="12">
        <v>1</v>
      </c>
      <c r="J72" s="12">
        <v>1</v>
      </c>
      <c r="K72" s="12">
        <v>4</v>
      </c>
      <c r="L72" s="12">
        <v>5</v>
      </c>
      <c r="M72" s="137"/>
      <c r="N72" s="9">
        <f t="shared" si="3"/>
        <v>17</v>
      </c>
      <c r="O72" s="10">
        <f t="shared" si="4"/>
        <v>0.14166666666666666</v>
      </c>
      <c r="P72" s="11" t="str">
        <f t="shared" si="2"/>
        <v>Cumple.</v>
      </c>
    </row>
    <row r="73" spans="1:16" ht="28.9">
      <c r="A73" s="6" t="s">
        <v>96</v>
      </c>
      <c r="B73" s="6" t="s">
        <v>98</v>
      </c>
      <c r="C73" s="7">
        <v>18</v>
      </c>
      <c r="D73" s="8">
        <v>1</v>
      </c>
      <c r="E73" s="8">
        <v>1</v>
      </c>
      <c r="F73" s="8">
        <v>2</v>
      </c>
      <c r="G73" s="8">
        <v>2</v>
      </c>
      <c r="H73" s="12">
        <v>1</v>
      </c>
      <c r="I73" s="12">
        <v>1</v>
      </c>
      <c r="J73" s="12">
        <v>0</v>
      </c>
      <c r="K73" s="12">
        <v>3</v>
      </c>
      <c r="L73" s="12">
        <v>4</v>
      </c>
      <c r="M73" s="137"/>
      <c r="N73" s="9">
        <f t="shared" si="3"/>
        <v>15</v>
      </c>
      <c r="O73" s="10">
        <f t="shared" si="4"/>
        <v>0.125</v>
      </c>
      <c r="P73" s="11" t="str">
        <f t="shared" si="2"/>
        <v>Cumple.</v>
      </c>
    </row>
    <row r="74" spans="1:16" ht="43.15">
      <c r="A74" s="6" t="s">
        <v>96</v>
      </c>
      <c r="B74" s="6" t="s">
        <v>99</v>
      </c>
      <c r="C74" s="7">
        <v>18</v>
      </c>
      <c r="D74" s="8">
        <v>1</v>
      </c>
      <c r="E74" s="8">
        <v>1</v>
      </c>
      <c r="F74" s="8">
        <v>2</v>
      </c>
      <c r="G74" s="8">
        <v>2</v>
      </c>
      <c r="H74" s="12">
        <v>1</v>
      </c>
      <c r="I74" s="12">
        <v>1</v>
      </c>
      <c r="J74" s="12">
        <v>1</v>
      </c>
      <c r="K74" s="12">
        <v>4</v>
      </c>
      <c r="L74" s="12">
        <v>4</v>
      </c>
      <c r="M74" s="137"/>
      <c r="N74" s="9">
        <f t="shared" si="3"/>
        <v>17</v>
      </c>
      <c r="O74" s="10">
        <f t="shared" si="4"/>
        <v>0.14166666666666666</v>
      </c>
      <c r="P74" s="11" t="str">
        <f t="shared" ref="P74:P142" si="5">IF(O74 &gt;= 12%, "Cumple.", IF(O74 &lt; 12%, "No cumple"))</f>
        <v>Cumple.</v>
      </c>
    </row>
    <row r="75" spans="1:16">
      <c r="A75" s="6" t="s">
        <v>96</v>
      </c>
      <c r="B75" s="6" t="s">
        <v>100</v>
      </c>
      <c r="C75" s="7">
        <v>18</v>
      </c>
      <c r="D75" s="8">
        <v>1</v>
      </c>
      <c r="E75" s="8">
        <v>1</v>
      </c>
      <c r="F75" s="8">
        <v>2</v>
      </c>
      <c r="G75" s="8">
        <v>2</v>
      </c>
      <c r="H75" s="12">
        <v>1</v>
      </c>
      <c r="I75" s="12">
        <v>1</v>
      </c>
      <c r="J75" s="12">
        <v>1</v>
      </c>
      <c r="K75" s="12">
        <v>4</v>
      </c>
      <c r="L75" s="12">
        <v>4</v>
      </c>
      <c r="M75" s="137"/>
      <c r="N75" s="9">
        <f t="shared" si="3"/>
        <v>17</v>
      </c>
      <c r="O75" s="10">
        <f t="shared" si="4"/>
        <v>0.14166666666666666</v>
      </c>
      <c r="P75" s="11" t="str">
        <f t="shared" si="5"/>
        <v>Cumple.</v>
      </c>
    </row>
    <row r="76" spans="1:16" ht="28.9">
      <c r="A76" s="6" t="s">
        <v>96</v>
      </c>
      <c r="B76" s="6" t="s">
        <v>101</v>
      </c>
      <c r="C76" s="7">
        <v>18</v>
      </c>
      <c r="D76" s="8">
        <v>1</v>
      </c>
      <c r="E76" s="8">
        <v>1</v>
      </c>
      <c r="F76" s="8">
        <v>2</v>
      </c>
      <c r="G76" s="8">
        <v>2</v>
      </c>
      <c r="H76" s="12">
        <v>1</v>
      </c>
      <c r="I76" s="12">
        <v>1</v>
      </c>
      <c r="J76" s="12">
        <v>1</v>
      </c>
      <c r="K76" s="12">
        <v>4</v>
      </c>
      <c r="L76" s="12">
        <v>4</v>
      </c>
      <c r="M76" s="137"/>
      <c r="N76" s="9">
        <f t="shared" si="3"/>
        <v>17</v>
      </c>
      <c r="O76" s="10">
        <f t="shared" si="4"/>
        <v>0.14166666666666666</v>
      </c>
      <c r="P76" s="11" t="str">
        <f t="shared" si="5"/>
        <v>Cumple.</v>
      </c>
    </row>
    <row r="77" spans="1:16" ht="28.9">
      <c r="A77" s="6" t="s">
        <v>96</v>
      </c>
      <c r="B77" s="6" t="s">
        <v>102</v>
      </c>
      <c r="C77" s="7">
        <v>18</v>
      </c>
      <c r="D77" s="8">
        <v>1</v>
      </c>
      <c r="E77" s="8">
        <v>1</v>
      </c>
      <c r="F77" s="8">
        <v>2</v>
      </c>
      <c r="G77" s="8">
        <v>2</v>
      </c>
      <c r="H77" s="12">
        <v>1</v>
      </c>
      <c r="I77" s="12">
        <v>1</v>
      </c>
      <c r="J77" s="12">
        <v>1</v>
      </c>
      <c r="K77" s="12">
        <v>4</v>
      </c>
      <c r="L77" s="12">
        <v>4</v>
      </c>
      <c r="M77" s="137"/>
      <c r="N77" s="9">
        <f t="shared" si="3"/>
        <v>17</v>
      </c>
      <c r="O77" s="10">
        <f t="shared" si="4"/>
        <v>0.14166666666666666</v>
      </c>
      <c r="P77" s="11" t="str">
        <f t="shared" si="5"/>
        <v>Cumple.</v>
      </c>
    </row>
    <row r="78" spans="1:16">
      <c r="A78" s="6" t="s">
        <v>96</v>
      </c>
      <c r="B78" s="6" t="s">
        <v>103</v>
      </c>
      <c r="C78" s="7">
        <v>18</v>
      </c>
      <c r="D78" s="8">
        <v>1</v>
      </c>
      <c r="E78" s="8">
        <v>1</v>
      </c>
      <c r="F78" s="8">
        <v>2</v>
      </c>
      <c r="G78" s="8">
        <v>2</v>
      </c>
      <c r="H78" s="12">
        <v>1</v>
      </c>
      <c r="I78" s="12">
        <v>1</v>
      </c>
      <c r="J78" s="12">
        <v>1</v>
      </c>
      <c r="K78" s="12">
        <v>4</v>
      </c>
      <c r="L78" s="12">
        <v>4</v>
      </c>
      <c r="M78" s="137"/>
      <c r="N78" s="9">
        <f t="shared" si="3"/>
        <v>17</v>
      </c>
      <c r="O78" s="10">
        <f t="shared" si="4"/>
        <v>0.14166666666666666</v>
      </c>
      <c r="P78" s="11" t="str">
        <f t="shared" si="5"/>
        <v>Cumple.</v>
      </c>
    </row>
    <row r="79" spans="1:16">
      <c r="A79" s="6" t="s">
        <v>96</v>
      </c>
      <c r="B79" s="6" t="s">
        <v>104</v>
      </c>
      <c r="C79" s="7">
        <v>18</v>
      </c>
      <c r="D79" s="8">
        <v>1</v>
      </c>
      <c r="E79" s="8">
        <v>1</v>
      </c>
      <c r="F79" s="8">
        <v>2</v>
      </c>
      <c r="G79" s="8">
        <v>2</v>
      </c>
      <c r="H79" s="12">
        <v>1</v>
      </c>
      <c r="I79" s="12">
        <v>1</v>
      </c>
      <c r="J79" s="12">
        <v>1</v>
      </c>
      <c r="K79" s="12">
        <v>4</v>
      </c>
      <c r="L79" s="12">
        <v>4</v>
      </c>
      <c r="M79" s="137"/>
      <c r="N79" s="9">
        <f t="shared" si="3"/>
        <v>17</v>
      </c>
      <c r="O79" s="10">
        <f t="shared" si="4"/>
        <v>0.14166666666666666</v>
      </c>
      <c r="P79" s="11" t="str">
        <f t="shared" si="5"/>
        <v>Cumple.</v>
      </c>
    </row>
    <row r="80" spans="1:16">
      <c r="A80" s="6" t="s">
        <v>96</v>
      </c>
      <c r="B80" s="6" t="s">
        <v>105</v>
      </c>
      <c r="C80" s="7">
        <v>18</v>
      </c>
      <c r="D80" s="8">
        <v>1</v>
      </c>
      <c r="E80" s="8">
        <v>1</v>
      </c>
      <c r="F80" s="8">
        <v>2</v>
      </c>
      <c r="G80" s="8">
        <v>2</v>
      </c>
      <c r="H80" s="12">
        <v>1</v>
      </c>
      <c r="I80" s="12">
        <v>1</v>
      </c>
      <c r="J80" s="12">
        <v>1</v>
      </c>
      <c r="K80" s="12">
        <v>4</v>
      </c>
      <c r="L80" s="12">
        <v>4</v>
      </c>
      <c r="M80" s="137"/>
      <c r="N80" s="9">
        <f t="shared" si="3"/>
        <v>17</v>
      </c>
      <c r="O80" s="10">
        <f t="shared" si="4"/>
        <v>0.14166666666666666</v>
      </c>
      <c r="P80" s="11" t="str">
        <f t="shared" si="5"/>
        <v>Cumple.</v>
      </c>
    </row>
    <row r="81" spans="1:16" ht="28.9">
      <c r="A81" s="6" t="s">
        <v>96</v>
      </c>
      <c r="B81" s="6" t="s">
        <v>106</v>
      </c>
      <c r="C81" s="7">
        <v>18</v>
      </c>
      <c r="D81" s="8">
        <v>1</v>
      </c>
      <c r="E81" s="8">
        <v>1</v>
      </c>
      <c r="F81" s="8">
        <v>2</v>
      </c>
      <c r="G81" s="8">
        <v>2</v>
      </c>
      <c r="H81" s="12">
        <v>1</v>
      </c>
      <c r="I81" s="12">
        <v>1</v>
      </c>
      <c r="J81" s="12">
        <v>1</v>
      </c>
      <c r="K81" s="12">
        <v>4</v>
      </c>
      <c r="L81" s="12">
        <v>4</v>
      </c>
      <c r="M81" s="137"/>
      <c r="N81" s="9">
        <f t="shared" si="3"/>
        <v>17</v>
      </c>
      <c r="O81" s="10">
        <f t="shared" si="4"/>
        <v>0.14166666666666666</v>
      </c>
      <c r="P81" s="11" t="str">
        <f t="shared" si="5"/>
        <v>Cumple.</v>
      </c>
    </row>
    <row r="82" spans="1:16" ht="43.15">
      <c r="A82" s="6" t="s">
        <v>96</v>
      </c>
      <c r="B82" s="6" t="s">
        <v>107</v>
      </c>
      <c r="C82" s="7">
        <v>18</v>
      </c>
      <c r="D82" s="8">
        <v>1</v>
      </c>
      <c r="E82" s="8">
        <v>1</v>
      </c>
      <c r="F82" s="8">
        <v>1</v>
      </c>
      <c r="G82" s="8">
        <v>2</v>
      </c>
      <c r="H82" s="12">
        <v>1</v>
      </c>
      <c r="I82" s="12">
        <v>0</v>
      </c>
      <c r="J82" s="12">
        <v>0</v>
      </c>
      <c r="K82" s="12">
        <v>4</v>
      </c>
      <c r="L82" s="12">
        <v>4</v>
      </c>
      <c r="M82" s="137"/>
      <c r="N82" s="9">
        <f t="shared" si="3"/>
        <v>14</v>
      </c>
      <c r="O82" s="10">
        <f t="shared" si="4"/>
        <v>0.11666666666666667</v>
      </c>
      <c r="P82" s="11" t="str">
        <f t="shared" si="5"/>
        <v>No cumple</v>
      </c>
    </row>
    <row r="83" spans="1:16" ht="28.9">
      <c r="A83" s="6" t="s">
        <v>96</v>
      </c>
      <c r="B83" s="6" t="s">
        <v>108</v>
      </c>
      <c r="C83" s="7">
        <v>18</v>
      </c>
      <c r="D83" s="8">
        <v>1</v>
      </c>
      <c r="E83" s="8">
        <v>1</v>
      </c>
      <c r="F83" s="8">
        <v>2</v>
      </c>
      <c r="G83" s="8">
        <v>2</v>
      </c>
      <c r="H83" s="12">
        <v>1</v>
      </c>
      <c r="I83" s="12">
        <v>1</v>
      </c>
      <c r="J83" s="12">
        <v>1</v>
      </c>
      <c r="K83" s="12">
        <v>4</v>
      </c>
      <c r="L83" s="12">
        <v>4</v>
      </c>
      <c r="M83" s="137"/>
      <c r="N83" s="9">
        <f t="shared" si="3"/>
        <v>17</v>
      </c>
      <c r="O83" s="10">
        <f t="shared" si="4"/>
        <v>0.14166666666666666</v>
      </c>
      <c r="P83" s="11" t="str">
        <f t="shared" si="5"/>
        <v>Cumple.</v>
      </c>
    </row>
    <row r="84" spans="1:16" ht="28.9">
      <c r="A84" s="6" t="s">
        <v>96</v>
      </c>
      <c r="B84" s="6" t="s">
        <v>109</v>
      </c>
      <c r="C84" s="7">
        <v>18</v>
      </c>
      <c r="D84" s="8">
        <v>1</v>
      </c>
      <c r="E84" s="8">
        <v>0</v>
      </c>
      <c r="F84" s="8">
        <v>2</v>
      </c>
      <c r="G84" s="8">
        <v>2</v>
      </c>
      <c r="H84" s="12">
        <v>1</v>
      </c>
      <c r="I84" s="12">
        <v>1</v>
      </c>
      <c r="J84" s="12">
        <v>0</v>
      </c>
      <c r="K84" s="12">
        <v>4</v>
      </c>
      <c r="L84" s="12">
        <v>4</v>
      </c>
      <c r="M84" s="137"/>
      <c r="N84" s="9">
        <f t="shared" si="3"/>
        <v>15</v>
      </c>
      <c r="O84" s="10">
        <f t="shared" si="4"/>
        <v>0.125</v>
      </c>
      <c r="P84" s="11" t="str">
        <f t="shared" si="5"/>
        <v>Cumple.</v>
      </c>
    </row>
    <row r="85" spans="1:16">
      <c r="A85" s="6" t="s">
        <v>96</v>
      </c>
      <c r="B85" s="6" t="s">
        <v>110</v>
      </c>
      <c r="C85" s="7">
        <v>18</v>
      </c>
      <c r="D85" s="8">
        <v>1</v>
      </c>
      <c r="E85" s="8">
        <v>1</v>
      </c>
      <c r="F85" s="8">
        <v>2</v>
      </c>
      <c r="G85" s="8">
        <v>2</v>
      </c>
      <c r="H85" s="12">
        <v>1</v>
      </c>
      <c r="I85" s="12">
        <v>1</v>
      </c>
      <c r="J85" s="12">
        <v>1</v>
      </c>
      <c r="K85" s="12">
        <v>4</v>
      </c>
      <c r="L85" s="12">
        <v>4</v>
      </c>
      <c r="M85" s="137"/>
      <c r="N85" s="9">
        <f t="shared" si="3"/>
        <v>17</v>
      </c>
      <c r="O85" s="10">
        <f t="shared" si="4"/>
        <v>0.14166666666666666</v>
      </c>
      <c r="P85" s="11" t="str">
        <f t="shared" si="5"/>
        <v>Cumple.</v>
      </c>
    </row>
    <row r="86" spans="1:16" ht="28.9">
      <c r="A86" s="6" t="s">
        <v>96</v>
      </c>
      <c r="B86" s="6" t="s">
        <v>111</v>
      </c>
      <c r="C86" s="7">
        <v>18</v>
      </c>
      <c r="D86" s="8">
        <v>1</v>
      </c>
      <c r="E86" s="8">
        <v>1</v>
      </c>
      <c r="F86" s="8">
        <v>2</v>
      </c>
      <c r="G86" s="8">
        <v>2</v>
      </c>
      <c r="H86" s="12">
        <v>1</v>
      </c>
      <c r="I86" s="12">
        <v>1</v>
      </c>
      <c r="J86" s="12">
        <v>1</v>
      </c>
      <c r="K86" s="12">
        <v>4</v>
      </c>
      <c r="L86" s="12">
        <v>4</v>
      </c>
      <c r="M86" s="137"/>
      <c r="N86" s="9">
        <f t="shared" si="3"/>
        <v>17</v>
      </c>
      <c r="O86" s="10">
        <f t="shared" si="4"/>
        <v>0.14166666666666666</v>
      </c>
      <c r="P86" s="11" t="str">
        <f t="shared" si="5"/>
        <v>Cumple.</v>
      </c>
    </row>
    <row r="87" spans="1:16" ht="28.9">
      <c r="A87" s="6" t="s">
        <v>96</v>
      </c>
      <c r="B87" s="6" t="s">
        <v>112</v>
      </c>
      <c r="C87" s="7">
        <v>18</v>
      </c>
      <c r="D87" s="8">
        <v>1</v>
      </c>
      <c r="E87" s="8">
        <v>1</v>
      </c>
      <c r="F87" s="8">
        <v>2</v>
      </c>
      <c r="G87" s="8">
        <v>2</v>
      </c>
      <c r="H87" s="12">
        <v>1</v>
      </c>
      <c r="I87" s="12">
        <v>1</v>
      </c>
      <c r="J87" s="12">
        <v>1</v>
      </c>
      <c r="K87" s="12">
        <v>4</v>
      </c>
      <c r="L87" s="12">
        <v>4</v>
      </c>
      <c r="M87" s="137"/>
      <c r="N87" s="9">
        <f t="shared" si="3"/>
        <v>17</v>
      </c>
      <c r="O87" s="10">
        <f t="shared" si="4"/>
        <v>0.14166666666666666</v>
      </c>
      <c r="P87" s="11" t="str">
        <f t="shared" si="5"/>
        <v>Cumple.</v>
      </c>
    </row>
    <row r="88" spans="1:16">
      <c r="A88" s="5" t="s">
        <v>113</v>
      </c>
      <c r="B88" s="6" t="s">
        <v>114</v>
      </c>
      <c r="C88" s="7">
        <v>18</v>
      </c>
      <c r="D88" s="8">
        <v>1</v>
      </c>
      <c r="E88" s="8">
        <v>1</v>
      </c>
      <c r="F88" s="8">
        <v>2</v>
      </c>
      <c r="G88" s="8">
        <v>2</v>
      </c>
      <c r="H88" s="12">
        <v>1</v>
      </c>
      <c r="I88" s="12">
        <v>1</v>
      </c>
      <c r="J88" s="12">
        <v>1</v>
      </c>
      <c r="K88" s="12">
        <v>4</v>
      </c>
      <c r="L88" s="12">
        <v>4</v>
      </c>
      <c r="M88" s="137"/>
      <c r="N88" s="9">
        <f t="shared" si="3"/>
        <v>17</v>
      </c>
      <c r="O88" s="10">
        <f t="shared" si="4"/>
        <v>0.14166666666666666</v>
      </c>
      <c r="P88" s="11" t="str">
        <f t="shared" si="5"/>
        <v>Cumple.</v>
      </c>
    </row>
    <row r="89" spans="1:16" ht="28.9">
      <c r="A89" s="5" t="s">
        <v>113</v>
      </c>
      <c r="B89" s="6" t="s">
        <v>115</v>
      </c>
      <c r="C89" s="7">
        <v>18</v>
      </c>
      <c r="D89" s="8">
        <v>1</v>
      </c>
      <c r="E89" s="8">
        <v>1</v>
      </c>
      <c r="F89" s="8">
        <v>2</v>
      </c>
      <c r="G89" s="8">
        <v>2</v>
      </c>
      <c r="H89" s="12">
        <v>1</v>
      </c>
      <c r="I89" s="12">
        <v>1</v>
      </c>
      <c r="J89" s="12">
        <v>1</v>
      </c>
      <c r="K89" s="12">
        <v>4</v>
      </c>
      <c r="L89" s="12">
        <v>4</v>
      </c>
      <c r="M89" s="137"/>
      <c r="N89" s="9">
        <f t="shared" si="3"/>
        <v>17</v>
      </c>
      <c r="O89" s="10">
        <f t="shared" si="4"/>
        <v>0.14166666666666666</v>
      </c>
      <c r="P89" s="11" t="str">
        <f t="shared" si="5"/>
        <v>Cumple.</v>
      </c>
    </row>
    <row r="90" spans="1:16">
      <c r="A90" s="5" t="s">
        <v>116</v>
      </c>
      <c r="B90" s="6" t="s">
        <v>117</v>
      </c>
      <c r="C90" s="7">
        <v>18</v>
      </c>
      <c r="D90" s="8">
        <v>0</v>
      </c>
      <c r="E90" s="8">
        <v>1</v>
      </c>
      <c r="F90" s="8">
        <v>2</v>
      </c>
      <c r="G90" s="8">
        <v>2</v>
      </c>
      <c r="H90" s="12">
        <v>0</v>
      </c>
      <c r="I90" s="12">
        <v>1</v>
      </c>
      <c r="J90" s="12">
        <v>1</v>
      </c>
      <c r="K90" s="12">
        <v>4</v>
      </c>
      <c r="L90" s="12">
        <v>4</v>
      </c>
      <c r="M90" s="137"/>
      <c r="N90" s="9">
        <f t="shared" si="3"/>
        <v>15</v>
      </c>
      <c r="O90" s="10">
        <f t="shared" si="4"/>
        <v>0.125</v>
      </c>
      <c r="P90" s="11" t="str">
        <f t="shared" si="5"/>
        <v>Cumple.</v>
      </c>
    </row>
    <row r="91" spans="1:16" ht="28.9">
      <c r="A91" s="6" t="s">
        <v>116</v>
      </c>
      <c r="B91" s="6" t="s">
        <v>118</v>
      </c>
      <c r="C91" s="7">
        <v>18</v>
      </c>
      <c r="D91" s="8">
        <v>1</v>
      </c>
      <c r="E91" s="8">
        <v>1</v>
      </c>
      <c r="F91" s="8">
        <v>2</v>
      </c>
      <c r="G91" s="8">
        <v>2</v>
      </c>
      <c r="H91" s="12">
        <v>1</v>
      </c>
      <c r="I91" s="12">
        <v>1</v>
      </c>
      <c r="J91" s="12">
        <v>1</v>
      </c>
      <c r="K91" s="12">
        <v>4</v>
      </c>
      <c r="L91" s="12">
        <v>4</v>
      </c>
      <c r="M91" s="137"/>
      <c r="N91" s="9">
        <f t="shared" si="3"/>
        <v>17</v>
      </c>
      <c r="O91" s="10">
        <f t="shared" si="4"/>
        <v>0.14166666666666666</v>
      </c>
      <c r="P91" s="11" t="str">
        <f t="shared" si="5"/>
        <v>Cumple.</v>
      </c>
    </row>
    <row r="92" spans="1:16" ht="28.9">
      <c r="A92" s="6" t="s">
        <v>116</v>
      </c>
      <c r="B92" s="6" t="s">
        <v>119</v>
      </c>
      <c r="C92" s="7">
        <v>18</v>
      </c>
      <c r="D92" s="8">
        <v>1</v>
      </c>
      <c r="E92" s="8">
        <v>1</v>
      </c>
      <c r="F92" s="8">
        <v>2</v>
      </c>
      <c r="G92" s="8">
        <v>2</v>
      </c>
      <c r="H92" s="12">
        <v>1</v>
      </c>
      <c r="I92" s="12">
        <v>1</v>
      </c>
      <c r="J92" s="12">
        <v>1</v>
      </c>
      <c r="K92" s="12">
        <v>4</v>
      </c>
      <c r="L92" s="12">
        <v>4</v>
      </c>
      <c r="M92" s="137"/>
      <c r="N92" s="9">
        <f t="shared" si="3"/>
        <v>17</v>
      </c>
      <c r="O92" s="10">
        <f t="shared" si="4"/>
        <v>0.14166666666666666</v>
      </c>
      <c r="P92" s="11" t="str">
        <f t="shared" si="5"/>
        <v>Cumple.</v>
      </c>
    </row>
    <row r="93" spans="1:16">
      <c r="A93" s="5" t="s">
        <v>120</v>
      </c>
      <c r="B93" s="6" t="s">
        <v>121</v>
      </c>
      <c r="C93" s="7">
        <v>18</v>
      </c>
      <c r="D93" s="8">
        <v>1</v>
      </c>
      <c r="E93" s="8">
        <v>1</v>
      </c>
      <c r="F93" s="8">
        <v>2</v>
      </c>
      <c r="G93" s="8">
        <v>2</v>
      </c>
      <c r="H93" s="12">
        <v>1</v>
      </c>
      <c r="I93" s="12">
        <v>1</v>
      </c>
      <c r="J93" s="12">
        <v>1</v>
      </c>
      <c r="K93" s="12">
        <v>4</v>
      </c>
      <c r="L93" s="12">
        <v>4</v>
      </c>
      <c r="M93" s="137"/>
      <c r="N93" s="9">
        <f t="shared" si="3"/>
        <v>17</v>
      </c>
      <c r="O93" s="10">
        <f t="shared" si="4"/>
        <v>0.14166666666666666</v>
      </c>
      <c r="P93" s="11" t="str">
        <f t="shared" si="5"/>
        <v>Cumple.</v>
      </c>
    </row>
    <row r="94" spans="1:16" ht="43.15">
      <c r="A94" s="5" t="s">
        <v>120</v>
      </c>
      <c r="B94" s="6" t="s">
        <v>122</v>
      </c>
      <c r="C94" s="7">
        <v>18</v>
      </c>
      <c r="D94" s="8">
        <v>1</v>
      </c>
      <c r="E94" s="8">
        <v>1</v>
      </c>
      <c r="F94" s="8">
        <v>2</v>
      </c>
      <c r="G94" s="8">
        <v>2</v>
      </c>
      <c r="H94" s="12">
        <v>1</v>
      </c>
      <c r="I94" s="12">
        <v>1</v>
      </c>
      <c r="J94" s="12">
        <v>1</v>
      </c>
      <c r="K94" s="12">
        <v>4</v>
      </c>
      <c r="L94" s="12">
        <v>4</v>
      </c>
      <c r="M94" s="137"/>
      <c r="N94" s="9">
        <f t="shared" si="3"/>
        <v>17</v>
      </c>
      <c r="O94" s="10">
        <f t="shared" si="4"/>
        <v>0.14166666666666666</v>
      </c>
      <c r="P94" s="11" t="str">
        <f t="shared" si="5"/>
        <v>Cumple.</v>
      </c>
    </row>
    <row r="95" spans="1:16">
      <c r="A95" s="5" t="s">
        <v>123</v>
      </c>
      <c r="B95" s="6" t="s">
        <v>124</v>
      </c>
      <c r="C95" s="7">
        <v>18</v>
      </c>
      <c r="D95" s="8">
        <v>1</v>
      </c>
      <c r="E95" s="8">
        <v>1</v>
      </c>
      <c r="F95" s="8">
        <v>2</v>
      </c>
      <c r="G95" s="8">
        <v>2</v>
      </c>
      <c r="H95" s="12">
        <v>1</v>
      </c>
      <c r="I95" s="12">
        <v>1</v>
      </c>
      <c r="J95" s="12">
        <v>1</v>
      </c>
      <c r="K95" s="12">
        <v>4</v>
      </c>
      <c r="L95" s="12">
        <v>4</v>
      </c>
      <c r="M95" s="137"/>
      <c r="N95" s="9">
        <f t="shared" si="3"/>
        <v>17</v>
      </c>
      <c r="O95" s="10">
        <f t="shared" si="4"/>
        <v>0.14166666666666666</v>
      </c>
      <c r="P95" s="11" t="str">
        <f t="shared" si="5"/>
        <v>Cumple.</v>
      </c>
    </row>
    <row r="96" spans="1:16" ht="28.9">
      <c r="A96" s="6" t="s">
        <v>123</v>
      </c>
      <c r="B96" s="6" t="s">
        <v>125</v>
      </c>
      <c r="C96" s="7">
        <v>18</v>
      </c>
      <c r="D96" s="8">
        <v>1</v>
      </c>
      <c r="E96" s="8">
        <v>1</v>
      </c>
      <c r="F96" s="8">
        <v>2</v>
      </c>
      <c r="G96" s="8">
        <v>2</v>
      </c>
      <c r="H96" s="12">
        <v>1</v>
      </c>
      <c r="I96" s="12">
        <v>1</v>
      </c>
      <c r="J96" s="12">
        <v>1</v>
      </c>
      <c r="K96" s="12">
        <v>4</v>
      </c>
      <c r="L96" s="12">
        <v>4</v>
      </c>
      <c r="M96" s="137"/>
      <c r="N96" s="9">
        <f t="shared" si="3"/>
        <v>17</v>
      </c>
      <c r="O96" s="10">
        <f t="shared" si="4"/>
        <v>0.14166666666666666</v>
      </c>
      <c r="P96" s="11" t="str">
        <f t="shared" si="5"/>
        <v>Cumple.</v>
      </c>
    </row>
    <row r="97" spans="1:16" ht="28.9">
      <c r="A97" s="6" t="s">
        <v>123</v>
      </c>
      <c r="B97" s="6" t="s">
        <v>126</v>
      </c>
      <c r="C97" s="7">
        <v>18</v>
      </c>
      <c r="D97" s="8">
        <v>1</v>
      </c>
      <c r="E97" s="8">
        <v>1</v>
      </c>
      <c r="F97" s="8">
        <v>2</v>
      </c>
      <c r="G97" s="8">
        <v>2</v>
      </c>
      <c r="H97" s="12">
        <v>1</v>
      </c>
      <c r="I97" s="12">
        <v>1</v>
      </c>
      <c r="J97" s="12">
        <v>1</v>
      </c>
      <c r="K97" s="12">
        <v>4</v>
      </c>
      <c r="L97" s="12">
        <v>4</v>
      </c>
      <c r="M97" s="137"/>
      <c r="N97" s="9">
        <f t="shared" si="3"/>
        <v>17</v>
      </c>
      <c r="O97" s="10">
        <f t="shared" si="4"/>
        <v>0.14166666666666666</v>
      </c>
      <c r="P97" s="11" t="str">
        <f t="shared" si="5"/>
        <v>Cumple.</v>
      </c>
    </row>
    <row r="98" spans="1:16" ht="43.15">
      <c r="A98" s="6" t="s">
        <v>123</v>
      </c>
      <c r="B98" s="6" t="s">
        <v>127</v>
      </c>
      <c r="C98" s="7">
        <v>18</v>
      </c>
      <c r="D98" s="8">
        <v>1</v>
      </c>
      <c r="E98" s="8">
        <v>1</v>
      </c>
      <c r="F98" s="8">
        <v>2</v>
      </c>
      <c r="G98" s="8">
        <v>2</v>
      </c>
      <c r="H98" s="12">
        <v>1</v>
      </c>
      <c r="I98" s="12">
        <v>1</v>
      </c>
      <c r="J98" s="12">
        <v>1</v>
      </c>
      <c r="K98" s="12">
        <v>4</v>
      </c>
      <c r="L98" s="12">
        <v>4</v>
      </c>
      <c r="M98" s="137"/>
      <c r="N98" s="9">
        <f t="shared" si="3"/>
        <v>17</v>
      </c>
      <c r="O98" s="10">
        <f t="shared" si="4"/>
        <v>0.14166666666666666</v>
      </c>
      <c r="P98" s="11" t="str">
        <f t="shared" si="5"/>
        <v>Cumple.</v>
      </c>
    </row>
    <row r="99" spans="1:16" ht="28.9">
      <c r="A99" s="6" t="s">
        <v>123</v>
      </c>
      <c r="B99" s="6" t="s">
        <v>128</v>
      </c>
      <c r="C99" s="7">
        <v>18</v>
      </c>
      <c r="D99" s="8">
        <v>1</v>
      </c>
      <c r="E99" s="8">
        <v>1</v>
      </c>
      <c r="F99" s="8">
        <v>2</v>
      </c>
      <c r="G99" s="8">
        <v>2</v>
      </c>
      <c r="H99" s="12">
        <v>1</v>
      </c>
      <c r="I99" s="12">
        <v>1</v>
      </c>
      <c r="J99" s="12">
        <v>1</v>
      </c>
      <c r="K99" s="12">
        <v>4</v>
      </c>
      <c r="L99" s="12">
        <v>4</v>
      </c>
      <c r="M99" s="137"/>
      <c r="N99" s="9">
        <f t="shared" si="3"/>
        <v>17</v>
      </c>
      <c r="O99" s="10">
        <f t="shared" si="4"/>
        <v>0.14166666666666666</v>
      </c>
      <c r="P99" s="11" t="str">
        <f t="shared" si="5"/>
        <v>Cumple.</v>
      </c>
    </row>
    <row r="100" spans="1:16" ht="28.9">
      <c r="A100" s="6" t="s">
        <v>123</v>
      </c>
      <c r="B100" s="6" t="s">
        <v>129</v>
      </c>
      <c r="C100" s="7">
        <v>18</v>
      </c>
      <c r="D100" s="8">
        <v>1</v>
      </c>
      <c r="E100" s="8">
        <v>1</v>
      </c>
      <c r="F100" s="8">
        <v>2</v>
      </c>
      <c r="G100" s="8">
        <v>2</v>
      </c>
      <c r="H100" s="12">
        <v>1</v>
      </c>
      <c r="I100" s="12">
        <v>1</v>
      </c>
      <c r="J100" s="12">
        <v>1</v>
      </c>
      <c r="K100" s="12">
        <v>4</v>
      </c>
      <c r="L100" s="12">
        <v>4</v>
      </c>
      <c r="M100" s="137"/>
      <c r="N100" s="9">
        <f t="shared" si="3"/>
        <v>17</v>
      </c>
      <c r="O100" s="10">
        <f t="shared" si="4"/>
        <v>0.14166666666666666</v>
      </c>
      <c r="P100" s="11" t="str">
        <f t="shared" si="5"/>
        <v>Cumple.</v>
      </c>
    </row>
    <row r="101" spans="1:16">
      <c r="A101" s="5" t="s">
        <v>130</v>
      </c>
      <c r="B101" s="6" t="s">
        <v>131</v>
      </c>
      <c r="C101" s="7">
        <v>18</v>
      </c>
      <c r="D101" s="8">
        <v>0</v>
      </c>
      <c r="E101" s="8">
        <v>1</v>
      </c>
      <c r="F101" s="8">
        <v>2</v>
      </c>
      <c r="G101" s="8">
        <v>2</v>
      </c>
      <c r="H101" s="12">
        <v>1</v>
      </c>
      <c r="I101" s="12">
        <v>1</v>
      </c>
      <c r="J101" s="12">
        <v>1</v>
      </c>
      <c r="K101" s="12">
        <v>4</v>
      </c>
      <c r="L101" s="12">
        <v>4</v>
      </c>
      <c r="M101" s="137"/>
      <c r="N101" s="9">
        <f t="shared" ref="N101:N155" si="6">SUM(D101:L101)</f>
        <v>16</v>
      </c>
      <c r="O101" s="10">
        <f t="shared" si="4"/>
        <v>0.13333333333333333</v>
      </c>
      <c r="P101" s="11" t="str">
        <f t="shared" si="5"/>
        <v>Cumple.</v>
      </c>
    </row>
    <row r="102" spans="1:16" ht="28.9">
      <c r="A102" s="6" t="s">
        <v>130</v>
      </c>
      <c r="B102" s="6" t="s">
        <v>132</v>
      </c>
      <c r="C102" s="7">
        <v>18</v>
      </c>
      <c r="D102" s="8">
        <v>1</v>
      </c>
      <c r="E102" s="8">
        <v>1</v>
      </c>
      <c r="F102" s="8">
        <v>2</v>
      </c>
      <c r="G102" s="8">
        <v>2</v>
      </c>
      <c r="H102" s="12">
        <v>1</v>
      </c>
      <c r="I102" s="12">
        <v>1</v>
      </c>
      <c r="J102" s="12">
        <v>1</v>
      </c>
      <c r="K102" s="12">
        <v>4</v>
      </c>
      <c r="L102" s="12">
        <v>4</v>
      </c>
      <c r="M102" s="137"/>
      <c r="N102" s="9">
        <f t="shared" si="6"/>
        <v>17</v>
      </c>
      <c r="O102" s="10">
        <f t="shared" si="4"/>
        <v>0.14166666666666666</v>
      </c>
      <c r="P102" s="11" t="str">
        <f t="shared" si="5"/>
        <v>Cumple.</v>
      </c>
    </row>
    <row r="103" spans="1:16" ht="28.9">
      <c r="A103" s="6" t="s">
        <v>130</v>
      </c>
      <c r="B103" s="6" t="s">
        <v>133</v>
      </c>
      <c r="C103" s="7">
        <v>18</v>
      </c>
      <c r="D103" s="8">
        <v>1</v>
      </c>
      <c r="E103" s="8">
        <v>1</v>
      </c>
      <c r="F103" s="8">
        <v>2</v>
      </c>
      <c r="G103" s="8">
        <v>2</v>
      </c>
      <c r="H103" s="12">
        <v>1</v>
      </c>
      <c r="I103" s="12">
        <v>1</v>
      </c>
      <c r="J103" s="12">
        <v>1</v>
      </c>
      <c r="K103" s="12">
        <v>4</v>
      </c>
      <c r="L103" s="12">
        <v>4</v>
      </c>
      <c r="M103" s="137"/>
      <c r="N103" s="9">
        <f t="shared" si="6"/>
        <v>17</v>
      </c>
      <c r="O103" s="10">
        <f t="shared" si="4"/>
        <v>0.14166666666666666</v>
      </c>
      <c r="P103" s="11" t="str">
        <f t="shared" si="5"/>
        <v>Cumple.</v>
      </c>
    </row>
    <row r="104" spans="1:16">
      <c r="A104" s="5" t="s">
        <v>134</v>
      </c>
      <c r="B104" s="6" t="s">
        <v>135</v>
      </c>
      <c r="C104" s="7">
        <v>18</v>
      </c>
      <c r="D104" s="8">
        <v>1</v>
      </c>
      <c r="E104" s="8">
        <v>1</v>
      </c>
      <c r="F104" s="8">
        <v>2</v>
      </c>
      <c r="G104" s="8">
        <v>1</v>
      </c>
      <c r="H104" s="8">
        <v>1</v>
      </c>
      <c r="I104" s="8">
        <v>1</v>
      </c>
      <c r="J104" s="8">
        <v>1</v>
      </c>
      <c r="K104" s="8">
        <v>4</v>
      </c>
      <c r="L104" s="8">
        <v>5</v>
      </c>
      <c r="M104" s="137"/>
      <c r="N104" s="9">
        <f t="shared" si="6"/>
        <v>17</v>
      </c>
      <c r="O104" s="10">
        <f t="shared" si="4"/>
        <v>0.14166666666666666</v>
      </c>
      <c r="P104" s="11" t="str">
        <f t="shared" si="5"/>
        <v>Cumple.</v>
      </c>
    </row>
    <row r="105" spans="1:16">
      <c r="A105" s="6" t="s">
        <v>134</v>
      </c>
      <c r="B105" s="6" t="s">
        <v>136</v>
      </c>
      <c r="C105" s="7">
        <v>18</v>
      </c>
      <c r="D105" s="8">
        <v>1</v>
      </c>
      <c r="E105" s="8">
        <v>1</v>
      </c>
      <c r="F105" s="8">
        <v>2</v>
      </c>
      <c r="G105" s="8">
        <v>1</v>
      </c>
      <c r="H105" s="8">
        <v>1</v>
      </c>
      <c r="I105" s="8">
        <v>1</v>
      </c>
      <c r="J105" s="8">
        <v>1</v>
      </c>
      <c r="K105" s="8">
        <v>4</v>
      </c>
      <c r="L105" s="8">
        <v>5</v>
      </c>
      <c r="M105" s="137"/>
      <c r="N105" s="9">
        <f t="shared" si="6"/>
        <v>17</v>
      </c>
      <c r="O105" s="10">
        <f t="shared" si="4"/>
        <v>0.14166666666666666</v>
      </c>
      <c r="P105" s="11" t="str">
        <f t="shared" si="5"/>
        <v>Cumple.</v>
      </c>
    </row>
    <row r="106" spans="1:16" ht="28.9">
      <c r="A106" s="6" t="s">
        <v>134</v>
      </c>
      <c r="B106" s="6" t="s">
        <v>137</v>
      </c>
      <c r="C106" s="7">
        <v>18</v>
      </c>
      <c r="D106" s="8">
        <v>1</v>
      </c>
      <c r="E106" s="8">
        <v>1</v>
      </c>
      <c r="F106" s="8">
        <v>2</v>
      </c>
      <c r="G106" s="8">
        <v>1</v>
      </c>
      <c r="H106" s="8">
        <v>1</v>
      </c>
      <c r="I106" s="8">
        <v>1</v>
      </c>
      <c r="J106" s="8">
        <v>1</v>
      </c>
      <c r="K106" s="8">
        <v>4</v>
      </c>
      <c r="L106" s="8">
        <v>5</v>
      </c>
      <c r="M106" s="137"/>
      <c r="N106" s="9">
        <f t="shared" si="6"/>
        <v>17</v>
      </c>
      <c r="O106" s="10">
        <f t="shared" si="4"/>
        <v>0.14166666666666666</v>
      </c>
      <c r="P106" s="11" t="str">
        <f t="shared" si="5"/>
        <v>Cumple.</v>
      </c>
    </row>
    <row r="107" spans="1:16">
      <c r="A107" s="5" t="s">
        <v>138</v>
      </c>
      <c r="B107" s="6" t="s">
        <v>139</v>
      </c>
      <c r="C107" s="7">
        <v>18</v>
      </c>
      <c r="D107" s="8">
        <v>1</v>
      </c>
      <c r="E107" s="8">
        <v>1</v>
      </c>
      <c r="F107" s="8">
        <v>2</v>
      </c>
      <c r="G107" s="8">
        <v>2</v>
      </c>
      <c r="H107" s="12">
        <v>1</v>
      </c>
      <c r="I107" s="12">
        <v>1</v>
      </c>
      <c r="J107" s="12">
        <v>1</v>
      </c>
      <c r="K107" s="12">
        <v>4</v>
      </c>
      <c r="L107" s="12">
        <v>5</v>
      </c>
      <c r="M107" s="137"/>
      <c r="N107" s="9">
        <f t="shared" si="6"/>
        <v>18</v>
      </c>
      <c r="O107" s="10">
        <f t="shared" si="4"/>
        <v>0.15</v>
      </c>
      <c r="P107" s="11" t="str">
        <f t="shared" si="5"/>
        <v>Cumple.</v>
      </c>
    </row>
    <row r="108" spans="1:16" ht="28.9">
      <c r="A108" s="6" t="s">
        <v>138</v>
      </c>
      <c r="B108" s="6" t="s">
        <v>140</v>
      </c>
      <c r="C108" s="7">
        <v>18</v>
      </c>
      <c r="D108" s="8">
        <v>1</v>
      </c>
      <c r="E108" s="8">
        <v>1</v>
      </c>
      <c r="F108" s="8">
        <v>2</v>
      </c>
      <c r="G108" s="8">
        <v>2</v>
      </c>
      <c r="H108" s="12">
        <v>1</v>
      </c>
      <c r="I108" s="12">
        <v>1</v>
      </c>
      <c r="J108" s="12">
        <v>1</v>
      </c>
      <c r="K108" s="12">
        <v>4</v>
      </c>
      <c r="L108" s="12">
        <v>5</v>
      </c>
      <c r="M108" s="137"/>
      <c r="N108" s="9">
        <f t="shared" si="6"/>
        <v>18</v>
      </c>
      <c r="O108" s="10">
        <f t="shared" si="4"/>
        <v>0.15</v>
      </c>
      <c r="P108" s="11" t="str">
        <f t="shared" si="5"/>
        <v>Cumple.</v>
      </c>
    </row>
    <row r="109" spans="1:16" ht="28.9">
      <c r="A109" s="6" t="s">
        <v>138</v>
      </c>
      <c r="B109" s="6" t="s">
        <v>141</v>
      </c>
      <c r="C109" s="7">
        <v>18</v>
      </c>
      <c r="D109" s="8">
        <v>1</v>
      </c>
      <c r="E109" s="8">
        <v>1</v>
      </c>
      <c r="F109" s="8">
        <v>2</v>
      </c>
      <c r="G109" s="8">
        <v>2</v>
      </c>
      <c r="H109" s="12">
        <v>1</v>
      </c>
      <c r="I109" s="12">
        <v>1</v>
      </c>
      <c r="J109" s="12">
        <v>1</v>
      </c>
      <c r="K109" s="12">
        <v>4</v>
      </c>
      <c r="L109" s="12">
        <v>5</v>
      </c>
      <c r="M109" s="137"/>
      <c r="N109" s="9">
        <f t="shared" si="6"/>
        <v>18</v>
      </c>
      <c r="O109" s="10">
        <f t="shared" si="4"/>
        <v>0.15</v>
      </c>
      <c r="P109" s="11" t="str">
        <f t="shared" si="5"/>
        <v>Cumple.</v>
      </c>
    </row>
    <row r="110" spans="1:16" ht="28.9">
      <c r="A110" s="6" t="s">
        <v>138</v>
      </c>
      <c r="B110" s="6" t="s">
        <v>142</v>
      </c>
      <c r="C110" s="7">
        <v>18</v>
      </c>
      <c r="D110" s="8">
        <v>1</v>
      </c>
      <c r="E110" s="8">
        <v>1</v>
      </c>
      <c r="F110" s="8">
        <v>2</v>
      </c>
      <c r="G110" s="8">
        <v>2</v>
      </c>
      <c r="H110" s="12">
        <v>1</v>
      </c>
      <c r="I110" s="12">
        <v>1</v>
      </c>
      <c r="J110" s="12">
        <v>1</v>
      </c>
      <c r="K110" s="12">
        <v>4</v>
      </c>
      <c r="L110" s="12">
        <v>5</v>
      </c>
      <c r="M110" s="137"/>
      <c r="N110" s="9">
        <f t="shared" si="6"/>
        <v>18</v>
      </c>
      <c r="O110" s="10">
        <f t="shared" si="4"/>
        <v>0.15</v>
      </c>
      <c r="P110" s="11" t="str">
        <f t="shared" si="5"/>
        <v>Cumple.</v>
      </c>
    </row>
    <row r="111" spans="1:16" ht="28.9">
      <c r="A111" s="5" t="s">
        <v>143</v>
      </c>
      <c r="B111" s="6" t="s">
        <v>144</v>
      </c>
      <c r="C111" s="7">
        <v>18</v>
      </c>
      <c r="D111" s="8">
        <v>1</v>
      </c>
      <c r="E111" s="8">
        <v>1</v>
      </c>
      <c r="F111" s="8">
        <v>2</v>
      </c>
      <c r="G111" s="8">
        <v>2</v>
      </c>
      <c r="H111" s="12">
        <v>1</v>
      </c>
      <c r="I111" s="12">
        <v>1</v>
      </c>
      <c r="J111" s="12">
        <v>1</v>
      </c>
      <c r="K111" s="12">
        <v>4</v>
      </c>
      <c r="L111" s="12">
        <v>5</v>
      </c>
      <c r="M111" s="137"/>
      <c r="N111" s="9">
        <f t="shared" si="6"/>
        <v>18</v>
      </c>
      <c r="O111" s="10">
        <f t="shared" si="4"/>
        <v>0.15</v>
      </c>
      <c r="P111" s="11" t="str">
        <f t="shared" si="5"/>
        <v>Cumple.</v>
      </c>
    </row>
    <row r="112" spans="1:16" ht="28.9">
      <c r="A112" s="6" t="s">
        <v>143</v>
      </c>
      <c r="B112" s="6" t="s">
        <v>145</v>
      </c>
      <c r="C112" s="7">
        <v>18</v>
      </c>
      <c r="D112" s="8">
        <v>1</v>
      </c>
      <c r="E112" s="8">
        <v>1</v>
      </c>
      <c r="F112" s="8">
        <v>2</v>
      </c>
      <c r="G112" s="8">
        <v>2</v>
      </c>
      <c r="H112" s="12">
        <v>1</v>
      </c>
      <c r="I112" s="12">
        <v>1</v>
      </c>
      <c r="J112" s="12">
        <v>1</v>
      </c>
      <c r="K112" s="12">
        <v>4</v>
      </c>
      <c r="L112" s="12">
        <v>5</v>
      </c>
      <c r="M112" s="137"/>
      <c r="N112" s="9">
        <f t="shared" si="6"/>
        <v>18</v>
      </c>
      <c r="O112" s="10">
        <f t="shared" si="4"/>
        <v>0.15</v>
      </c>
      <c r="P112" s="11" t="str">
        <f t="shared" si="5"/>
        <v>Cumple.</v>
      </c>
    </row>
    <row r="113" spans="1:16" ht="28.9">
      <c r="A113" s="6" t="s">
        <v>143</v>
      </c>
      <c r="B113" s="6" t="s">
        <v>128</v>
      </c>
      <c r="C113" s="7">
        <v>18</v>
      </c>
      <c r="D113" s="8">
        <v>1</v>
      </c>
      <c r="E113" s="8">
        <v>1</v>
      </c>
      <c r="F113" s="8">
        <v>1</v>
      </c>
      <c r="G113" s="8">
        <v>1</v>
      </c>
      <c r="H113" s="12">
        <v>1</v>
      </c>
      <c r="I113" s="12">
        <v>0</v>
      </c>
      <c r="J113" s="12">
        <v>1</v>
      </c>
      <c r="K113" s="12">
        <v>4</v>
      </c>
      <c r="L113" s="12">
        <v>5</v>
      </c>
      <c r="M113" s="137"/>
      <c r="N113" s="9">
        <f t="shared" si="6"/>
        <v>15</v>
      </c>
      <c r="O113" s="10">
        <f t="shared" si="4"/>
        <v>0.125</v>
      </c>
      <c r="P113" s="11" t="str">
        <f t="shared" si="5"/>
        <v>Cumple.</v>
      </c>
    </row>
    <row r="114" spans="1:16">
      <c r="A114" s="5" t="s">
        <v>146</v>
      </c>
      <c r="B114" s="6" t="s">
        <v>147</v>
      </c>
      <c r="C114" s="7">
        <v>18</v>
      </c>
      <c r="D114" s="8">
        <v>1</v>
      </c>
      <c r="E114" s="8">
        <v>1</v>
      </c>
      <c r="F114" s="8">
        <v>2</v>
      </c>
      <c r="G114" s="8">
        <v>2</v>
      </c>
      <c r="H114" s="12">
        <v>1</v>
      </c>
      <c r="I114" s="12">
        <v>1</v>
      </c>
      <c r="J114" s="12">
        <v>1</v>
      </c>
      <c r="K114" s="12">
        <v>4</v>
      </c>
      <c r="L114" s="12">
        <v>5</v>
      </c>
      <c r="M114" s="137"/>
      <c r="N114" s="9">
        <f t="shared" si="6"/>
        <v>18</v>
      </c>
      <c r="O114" s="10">
        <f t="shared" si="4"/>
        <v>0.15</v>
      </c>
      <c r="P114" s="11" t="str">
        <f t="shared" si="5"/>
        <v>Cumple.</v>
      </c>
    </row>
    <row r="115" spans="1:16" ht="28.9">
      <c r="A115" s="5" t="s">
        <v>146</v>
      </c>
      <c r="B115" s="6" t="s">
        <v>148</v>
      </c>
      <c r="C115" s="7">
        <v>18</v>
      </c>
      <c r="D115" s="8">
        <v>1</v>
      </c>
      <c r="E115" s="8">
        <v>1</v>
      </c>
      <c r="F115" s="8">
        <v>2</v>
      </c>
      <c r="G115" s="8">
        <v>2</v>
      </c>
      <c r="H115" s="12">
        <v>1</v>
      </c>
      <c r="I115" s="12">
        <v>1</v>
      </c>
      <c r="J115" s="12">
        <v>1</v>
      </c>
      <c r="K115" s="12">
        <v>4</v>
      </c>
      <c r="L115" s="12">
        <v>5</v>
      </c>
      <c r="M115" s="137"/>
      <c r="N115" s="9">
        <f t="shared" si="6"/>
        <v>18</v>
      </c>
      <c r="O115" s="10">
        <f t="shared" si="4"/>
        <v>0.15</v>
      </c>
      <c r="P115" s="11" t="str">
        <f t="shared" si="5"/>
        <v>Cumple.</v>
      </c>
    </row>
    <row r="116" spans="1:16">
      <c r="A116" s="5" t="s">
        <v>149</v>
      </c>
      <c r="B116" s="6" t="s">
        <v>150</v>
      </c>
      <c r="C116" s="7">
        <v>18</v>
      </c>
      <c r="D116" s="8">
        <v>1</v>
      </c>
      <c r="E116" s="8">
        <v>1</v>
      </c>
      <c r="F116" s="8">
        <v>2</v>
      </c>
      <c r="G116" s="8">
        <v>2</v>
      </c>
      <c r="H116" s="12">
        <v>1</v>
      </c>
      <c r="I116" s="12">
        <v>1</v>
      </c>
      <c r="J116" s="12">
        <v>1</v>
      </c>
      <c r="K116" s="12">
        <v>4</v>
      </c>
      <c r="L116" s="12">
        <v>5</v>
      </c>
      <c r="M116" s="137"/>
      <c r="N116" s="9">
        <f t="shared" si="6"/>
        <v>18</v>
      </c>
      <c r="O116" s="10">
        <f t="shared" si="4"/>
        <v>0.15</v>
      </c>
      <c r="P116" s="11" t="str">
        <f t="shared" si="5"/>
        <v>Cumple.</v>
      </c>
    </row>
    <row r="117" spans="1:16">
      <c r="A117" s="6" t="s">
        <v>149</v>
      </c>
      <c r="B117" s="6" t="s">
        <v>151</v>
      </c>
      <c r="C117" s="7">
        <v>18</v>
      </c>
      <c r="D117" s="8">
        <v>1</v>
      </c>
      <c r="E117" s="8">
        <v>1</v>
      </c>
      <c r="F117" s="8">
        <v>2</v>
      </c>
      <c r="G117" s="8">
        <v>2</v>
      </c>
      <c r="H117" s="12">
        <v>1</v>
      </c>
      <c r="I117" s="12">
        <v>1</v>
      </c>
      <c r="J117" s="12">
        <v>1</v>
      </c>
      <c r="K117" s="12">
        <v>4</v>
      </c>
      <c r="L117" s="12">
        <v>5</v>
      </c>
      <c r="M117" s="137"/>
      <c r="N117" s="9">
        <f t="shared" si="6"/>
        <v>18</v>
      </c>
      <c r="O117" s="10">
        <f t="shared" si="4"/>
        <v>0.15</v>
      </c>
      <c r="P117" s="11" t="str">
        <f t="shared" si="5"/>
        <v>Cumple.</v>
      </c>
    </row>
    <row r="118" spans="1:16" ht="43.15">
      <c r="A118" s="6" t="s">
        <v>149</v>
      </c>
      <c r="B118" s="6" t="s">
        <v>152</v>
      </c>
      <c r="C118" s="7">
        <v>18</v>
      </c>
      <c r="D118" s="8">
        <v>1</v>
      </c>
      <c r="E118" s="8">
        <v>1</v>
      </c>
      <c r="F118" s="8">
        <v>2</v>
      </c>
      <c r="G118" s="8">
        <v>2</v>
      </c>
      <c r="H118" s="12">
        <v>1</v>
      </c>
      <c r="I118" s="12">
        <v>1</v>
      </c>
      <c r="J118" s="12">
        <v>1</v>
      </c>
      <c r="K118" s="12">
        <v>4</v>
      </c>
      <c r="L118" s="12">
        <v>4</v>
      </c>
      <c r="M118" s="137"/>
      <c r="N118" s="9">
        <f t="shared" si="6"/>
        <v>17</v>
      </c>
      <c r="O118" s="10">
        <f t="shared" si="4"/>
        <v>0.14166666666666666</v>
      </c>
      <c r="P118" s="11" t="str">
        <f t="shared" si="5"/>
        <v>Cumple.</v>
      </c>
    </row>
    <row r="119" spans="1:16">
      <c r="A119" s="6" t="s">
        <v>149</v>
      </c>
      <c r="B119" s="6" t="s">
        <v>153</v>
      </c>
      <c r="C119" s="7">
        <v>18</v>
      </c>
      <c r="D119" s="8">
        <v>1</v>
      </c>
      <c r="E119" s="8">
        <v>1</v>
      </c>
      <c r="F119" s="8">
        <v>2</v>
      </c>
      <c r="G119" s="8">
        <v>2</v>
      </c>
      <c r="H119" s="12">
        <v>1</v>
      </c>
      <c r="I119" s="12">
        <v>1</v>
      </c>
      <c r="J119" s="12">
        <v>1</v>
      </c>
      <c r="K119" s="12">
        <v>4</v>
      </c>
      <c r="L119" s="12">
        <v>4</v>
      </c>
      <c r="M119" s="137"/>
      <c r="N119" s="9">
        <f t="shared" si="6"/>
        <v>17</v>
      </c>
      <c r="O119" s="10">
        <f t="shared" si="4"/>
        <v>0.14166666666666666</v>
      </c>
      <c r="P119" s="11" t="str">
        <f t="shared" si="5"/>
        <v>Cumple.</v>
      </c>
    </row>
    <row r="120" spans="1:16">
      <c r="A120" s="5" t="s">
        <v>154</v>
      </c>
      <c r="B120" s="6" t="s">
        <v>155</v>
      </c>
      <c r="C120" s="7">
        <v>18</v>
      </c>
      <c r="D120" s="8">
        <v>1</v>
      </c>
      <c r="E120" s="8">
        <v>1</v>
      </c>
      <c r="F120" s="8">
        <v>2</v>
      </c>
      <c r="G120" s="8">
        <v>2</v>
      </c>
      <c r="H120" s="12">
        <v>1</v>
      </c>
      <c r="I120" s="12">
        <v>1</v>
      </c>
      <c r="J120" s="12">
        <v>1</v>
      </c>
      <c r="K120" s="12">
        <v>4</v>
      </c>
      <c r="L120" s="12">
        <v>4</v>
      </c>
      <c r="M120" s="137"/>
      <c r="N120" s="9">
        <f t="shared" si="6"/>
        <v>17</v>
      </c>
      <c r="O120" s="10">
        <f t="shared" si="4"/>
        <v>0.14166666666666666</v>
      </c>
      <c r="P120" s="11" t="str">
        <f t="shared" si="5"/>
        <v>Cumple.</v>
      </c>
    </row>
    <row r="121" spans="1:16" ht="28.9">
      <c r="A121" s="6" t="s">
        <v>154</v>
      </c>
      <c r="B121" s="6" t="s">
        <v>156</v>
      </c>
      <c r="C121" s="7">
        <v>18</v>
      </c>
      <c r="D121" s="8">
        <v>1</v>
      </c>
      <c r="E121" s="8">
        <v>1</v>
      </c>
      <c r="F121" s="8">
        <v>2</v>
      </c>
      <c r="G121" s="8">
        <v>2</v>
      </c>
      <c r="H121" s="12">
        <v>1</v>
      </c>
      <c r="I121" s="12">
        <v>1</v>
      </c>
      <c r="J121" s="12">
        <v>1</v>
      </c>
      <c r="K121" s="12">
        <v>4</v>
      </c>
      <c r="L121" s="12">
        <v>4</v>
      </c>
      <c r="M121" s="137"/>
      <c r="N121" s="9">
        <f t="shared" si="6"/>
        <v>17</v>
      </c>
      <c r="O121" s="10">
        <f t="shared" si="4"/>
        <v>0.14166666666666666</v>
      </c>
      <c r="P121" s="11" t="str">
        <f t="shared" si="5"/>
        <v>Cumple.</v>
      </c>
    </row>
    <row r="122" spans="1:16" ht="28.9">
      <c r="A122" s="6" t="s">
        <v>154</v>
      </c>
      <c r="B122" s="6" t="s">
        <v>157</v>
      </c>
      <c r="C122" s="7">
        <v>18</v>
      </c>
      <c r="D122" s="8">
        <v>1</v>
      </c>
      <c r="E122" s="8">
        <v>1</v>
      </c>
      <c r="F122" s="8">
        <v>2</v>
      </c>
      <c r="G122" s="8">
        <v>2</v>
      </c>
      <c r="H122" s="12">
        <v>1</v>
      </c>
      <c r="I122" s="12">
        <v>1</v>
      </c>
      <c r="J122" s="12">
        <v>1</v>
      </c>
      <c r="K122" s="12">
        <v>4</v>
      </c>
      <c r="L122" s="12">
        <v>4</v>
      </c>
      <c r="M122" s="137"/>
      <c r="N122" s="9">
        <f t="shared" si="6"/>
        <v>17</v>
      </c>
      <c r="O122" s="10">
        <f t="shared" si="4"/>
        <v>0.14166666666666666</v>
      </c>
      <c r="P122" s="11" t="str">
        <f t="shared" si="5"/>
        <v>Cumple.</v>
      </c>
    </row>
    <row r="123" spans="1:16">
      <c r="A123" s="6" t="s">
        <v>154</v>
      </c>
      <c r="B123" s="6" t="s">
        <v>46</v>
      </c>
      <c r="C123" s="7">
        <v>18</v>
      </c>
      <c r="D123" s="8">
        <v>1</v>
      </c>
      <c r="E123" s="8">
        <v>1</v>
      </c>
      <c r="F123" s="8">
        <v>2</v>
      </c>
      <c r="G123" s="8">
        <v>2</v>
      </c>
      <c r="H123" s="12">
        <v>1</v>
      </c>
      <c r="I123" s="12">
        <v>1</v>
      </c>
      <c r="J123" s="12">
        <v>1</v>
      </c>
      <c r="K123" s="12">
        <v>4</v>
      </c>
      <c r="L123" s="12">
        <v>4</v>
      </c>
      <c r="M123" s="137"/>
      <c r="N123" s="9">
        <f t="shared" si="6"/>
        <v>17</v>
      </c>
      <c r="O123" s="10">
        <f t="shared" si="4"/>
        <v>0.14166666666666666</v>
      </c>
      <c r="P123" s="11" t="str">
        <f t="shared" si="5"/>
        <v>Cumple.</v>
      </c>
    </row>
    <row r="124" spans="1:16">
      <c r="A124" s="5" t="s">
        <v>158</v>
      </c>
      <c r="B124" s="6" t="s">
        <v>159</v>
      </c>
      <c r="C124" s="7">
        <v>18</v>
      </c>
      <c r="D124" s="8">
        <v>1</v>
      </c>
      <c r="E124" s="8">
        <v>1</v>
      </c>
      <c r="F124" s="8">
        <v>2</v>
      </c>
      <c r="G124" s="8">
        <v>2</v>
      </c>
      <c r="H124" s="12">
        <v>1</v>
      </c>
      <c r="I124" s="12">
        <v>1</v>
      </c>
      <c r="J124" s="12">
        <v>1</v>
      </c>
      <c r="K124" s="12">
        <v>4</v>
      </c>
      <c r="L124" s="12">
        <v>4</v>
      </c>
      <c r="M124" s="137"/>
      <c r="N124" s="9">
        <f t="shared" si="6"/>
        <v>17</v>
      </c>
      <c r="O124" s="10">
        <f t="shared" si="4"/>
        <v>0.14166666666666666</v>
      </c>
      <c r="P124" s="11" t="str">
        <f t="shared" si="5"/>
        <v>Cumple.</v>
      </c>
    </row>
    <row r="125" spans="1:16" ht="28.9">
      <c r="A125" s="5" t="s">
        <v>158</v>
      </c>
      <c r="B125" s="6" t="s">
        <v>160</v>
      </c>
      <c r="C125" s="7">
        <v>18</v>
      </c>
      <c r="D125" s="8">
        <v>1</v>
      </c>
      <c r="E125" s="8">
        <v>1</v>
      </c>
      <c r="F125" s="8">
        <v>2</v>
      </c>
      <c r="G125" s="8">
        <v>2</v>
      </c>
      <c r="H125" s="12">
        <v>1</v>
      </c>
      <c r="I125" s="12">
        <v>1</v>
      </c>
      <c r="J125" s="12">
        <v>1</v>
      </c>
      <c r="K125" s="12">
        <v>4</v>
      </c>
      <c r="L125" s="12">
        <v>4</v>
      </c>
      <c r="M125" s="137"/>
      <c r="N125" s="9">
        <f t="shared" si="6"/>
        <v>17</v>
      </c>
      <c r="O125" s="10">
        <f t="shared" si="4"/>
        <v>0.14166666666666666</v>
      </c>
      <c r="P125" s="11" t="str">
        <f t="shared" si="5"/>
        <v>Cumple.</v>
      </c>
    </row>
    <row r="126" spans="1:16">
      <c r="A126" s="5" t="s">
        <v>161</v>
      </c>
      <c r="B126" s="6" t="s">
        <v>162</v>
      </c>
      <c r="C126" s="7">
        <v>18</v>
      </c>
      <c r="D126" s="8">
        <v>1</v>
      </c>
      <c r="E126" s="8">
        <v>1</v>
      </c>
      <c r="F126" s="8">
        <v>2</v>
      </c>
      <c r="G126" s="8">
        <v>2</v>
      </c>
      <c r="H126" s="12">
        <v>1</v>
      </c>
      <c r="I126" s="12">
        <v>1</v>
      </c>
      <c r="J126" s="12">
        <v>1</v>
      </c>
      <c r="K126" s="12">
        <v>4</v>
      </c>
      <c r="L126" s="12">
        <v>4</v>
      </c>
      <c r="M126" s="137"/>
      <c r="N126" s="9">
        <f t="shared" si="6"/>
        <v>17</v>
      </c>
      <c r="O126" s="10">
        <f t="shared" si="4"/>
        <v>0.14166666666666666</v>
      </c>
      <c r="P126" s="11" t="str">
        <f t="shared" si="5"/>
        <v>Cumple.</v>
      </c>
    </row>
    <row r="127" spans="1:16" ht="28.9">
      <c r="A127" s="6" t="s">
        <v>161</v>
      </c>
      <c r="B127" s="6" t="s">
        <v>156</v>
      </c>
      <c r="C127" s="7">
        <v>18</v>
      </c>
      <c r="D127" s="8">
        <v>1</v>
      </c>
      <c r="E127" s="8">
        <v>1</v>
      </c>
      <c r="F127" s="8">
        <v>2</v>
      </c>
      <c r="G127" s="8">
        <v>2</v>
      </c>
      <c r="H127" s="12">
        <v>1</v>
      </c>
      <c r="I127" s="12">
        <v>1</v>
      </c>
      <c r="J127" s="12">
        <v>1</v>
      </c>
      <c r="K127" s="12">
        <v>4</v>
      </c>
      <c r="L127" s="12">
        <v>4</v>
      </c>
      <c r="M127" s="137"/>
      <c r="N127" s="9">
        <f t="shared" si="6"/>
        <v>17</v>
      </c>
      <c r="O127" s="10">
        <f t="shared" si="4"/>
        <v>0.14166666666666666</v>
      </c>
      <c r="P127" s="11" t="str">
        <f t="shared" si="5"/>
        <v>Cumple.</v>
      </c>
    </row>
    <row r="128" spans="1:16" ht="28.9">
      <c r="A128" s="6" t="s">
        <v>161</v>
      </c>
      <c r="B128" s="6" t="s">
        <v>163</v>
      </c>
      <c r="C128" s="7">
        <v>18</v>
      </c>
      <c r="D128" s="8">
        <v>1</v>
      </c>
      <c r="E128" s="8">
        <v>1</v>
      </c>
      <c r="F128" s="8">
        <v>2</v>
      </c>
      <c r="G128" s="8">
        <v>2</v>
      </c>
      <c r="H128" s="12">
        <v>1</v>
      </c>
      <c r="I128" s="12">
        <v>1</v>
      </c>
      <c r="J128" s="12">
        <v>1</v>
      </c>
      <c r="K128" s="12">
        <v>4</v>
      </c>
      <c r="L128" s="12">
        <v>5</v>
      </c>
      <c r="M128" s="137"/>
      <c r="N128" s="9">
        <f t="shared" si="6"/>
        <v>18</v>
      </c>
      <c r="O128" s="10">
        <f t="shared" si="4"/>
        <v>0.15</v>
      </c>
      <c r="P128" s="11" t="str">
        <f t="shared" si="5"/>
        <v>Cumple.</v>
      </c>
    </row>
    <row r="129" spans="1:16" ht="28.9">
      <c r="A129" s="6" t="s">
        <v>161</v>
      </c>
      <c r="B129" s="6" t="s">
        <v>164</v>
      </c>
      <c r="C129" s="7">
        <v>18</v>
      </c>
      <c r="D129" s="8">
        <v>1</v>
      </c>
      <c r="E129" s="8">
        <v>1</v>
      </c>
      <c r="F129" s="8">
        <v>2</v>
      </c>
      <c r="G129" s="8">
        <v>2</v>
      </c>
      <c r="H129" s="12">
        <v>1</v>
      </c>
      <c r="I129" s="12">
        <v>1</v>
      </c>
      <c r="J129" s="12">
        <v>1</v>
      </c>
      <c r="K129" s="12">
        <v>4</v>
      </c>
      <c r="L129" s="12">
        <v>5</v>
      </c>
      <c r="M129" s="137"/>
      <c r="N129" s="9">
        <f t="shared" si="6"/>
        <v>18</v>
      </c>
      <c r="O129" s="10">
        <f t="shared" si="4"/>
        <v>0.15</v>
      </c>
      <c r="P129" s="11" t="str">
        <f t="shared" si="5"/>
        <v>Cumple.</v>
      </c>
    </row>
    <row r="130" spans="1:16" ht="28.9">
      <c r="A130" s="6" t="s">
        <v>161</v>
      </c>
      <c r="B130" s="6" t="s">
        <v>165</v>
      </c>
      <c r="C130" s="7">
        <v>18</v>
      </c>
      <c r="D130" s="8">
        <v>1</v>
      </c>
      <c r="E130" s="8">
        <v>0</v>
      </c>
      <c r="F130" s="8">
        <v>2</v>
      </c>
      <c r="G130" s="8">
        <v>2</v>
      </c>
      <c r="H130" s="12">
        <v>1</v>
      </c>
      <c r="I130" s="12">
        <v>1</v>
      </c>
      <c r="J130" s="12">
        <v>1</v>
      </c>
      <c r="K130" s="12">
        <v>4</v>
      </c>
      <c r="L130" s="12">
        <v>5</v>
      </c>
      <c r="M130" s="137"/>
      <c r="N130" s="9">
        <f t="shared" si="6"/>
        <v>17</v>
      </c>
      <c r="O130" s="10">
        <f t="shared" si="4"/>
        <v>0.14166666666666666</v>
      </c>
      <c r="P130" s="11" t="str">
        <f t="shared" si="5"/>
        <v>Cumple.</v>
      </c>
    </row>
    <row r="131" spans="1:16" ht="28.9">
      <c r="A131" s="6" t="s">
        <v>161</v>
      </c>
      <c r="B131" s="6" t="s">
        <v>166</v>
      </c>
      <c r="C131" s="7">
        <v>18</v>
      </c>
      <c r="D131" s="8">
        <v>1</v>
      </c>
      <c r="E131" s="8">
        <v>1</v>
      </c>
      <c r="F131" s="8">
        <v>2</v>
      </c>
      <c r="G131" s="8">
        <v>2</v>
      </c>
      <c r="H131" s="12">
        <v>1</v>
      </c>
      <c r="I131" s="12">
        <v>1</v>
      </c>
      <c r="J131" s="12">
        <v>1</v>
      </c>
      <c r="K131" s="12">
        <v>4</v>
      </c>
      <c r="L131" s="12">
        <v>5</v>
      </c>
      <c r="M131" s="137"/>
      <c r="N131" s="9">
        <f t="shared" si="6"/>
        <v>18</v>
      </c>
      <c r="O131" s="10">
        <f t="shared" si="4"/>
        <v>0.15</v>
      </c>
      <c r="P131" s="11" t="str">
        <f t="shared" si="5"/>
        <v>Cumple.</v>
      </c>
    </row>
    <row r="132" spans="1:16">
      <c r="A132" s="6" t="s">
        <v>161</v>
      </c>
      <c r="B132" s="6" t="s">
        <v>167</v>
      </c>
      <c r="C132" s="7">
        <v>18</v>
      </c>
      <c r="D132" s="8">
        <v>1</v>
      </c>
      <c r="E132" s="8">
        <v>1</v>
      </c>
      <c r="F132" s="8">
        <v>2</v>
      </c>
      <c r="G132" s="8">
        <v>2</v>
      </c>
      <c r="H132" s="12">
        <v>1</v>
      </c>
      <c r="I132" s="12">
        <v>1</v>
      </c>
      <c r="J132" s="12">
        <v>1</v>
      </c>
      <c r="K132" s="12">
        <v>4</v>
      </c>
      <c r="L132" s="12">
        <v>4</v>
      </c>
      <c r="M132" s="137"/>
      <c r="N132" s="9">
        <f t="shared" si="6"/>
        <v>17</v>
      </c>
      <c r="O132" s="10">
        <f t="shared" si="4"/>
        <v>0.14166666666666666</v>
      </c>
      <c r="P132" s="11" t="str">
        <f t="shared" si="5"/>
        <v>Cumple.</v>
      </c>
    </row>
    <row r="133" spans="1:16" ht="28.9">
      <c r="A133" s="6" t="s">
        <v>161</v>
      </c>
      <c r="B133" s="6" t="s">
        <v>168</v>
      </c>
      <c r="C133" s="7">
        <v>18</v>
      </c>
      <c r="D133" s="8">
        <v>1</v>
      </c>
      <c r="E133" s="8">
        <v>1</v>
      </c>
      <c r="F133" s="8">
        <v>2</v>
      </c>
      <c r="G133" s="8">
        <v>2</v>
      </c>
      <c r="H133" s="12">
        <v>1</v>
      </c>
      <c r="I133" s="12">
        <v>1</v>
      </c>
      <c r="J133" s="12">
        <v>1</v>
      </c>
      <c r="K133" s="12">
        <v>4</v>
      </c>
      <c r="L133" s="12">
        <v>4</v>
      </c>
      <c r="M133" s="137"/>
      <c r="N133" s="9">
        <f t="shared" si="6"/>
        <v>17</v>
      </c>
      <c r="O133" s="10">
        <f t="shared" ref="O133:O155" si="7">N133*$B$2/C133</f>
        <v>0.14166666666666666</v>
      </c>
      <c r="P133" s="11" t="str">
        <f t="shared" si="5"/>
        <v>Cumple.</v>
      </c>
    </row>
    <row r="134" spans="1:16" ht="28.9">
      <c r="A134" s="6" t="s">
        <v>161</v>
      </c>
      <c r="B134" s="6" t="s">
        <v>169</v>
      </c>
      <c r="C134" s="7">
        <v>18</v>
      </c>
      <c r="D134" s="8">
        <v>1</v>
      </c>
      <c r="E134" s="8">
        <v>1</v>
      </c>
      <c r="F134" s="8">
        <v>2</v>
      </c>
      <c r="G134" s="8">
        <v>2</v>
      </c>
      <c r="H134" s="12">
        <v>1</v>
      </c>
      <c r="I134" s="12">
        <v>1</v>
      </c>
      <c r="J134" s="12">
        <v>1</v>
      </c>
      <c r="K134" s="12">
        <v>4</v>
      </c>
      <c r="L134" s="12">
        <v>4</v>
      </c>
      <c r="M134" s="137"/>
      <c r="N134" s="9">
        <f t="shared" si="6"/>
        <v>17</v>
      </c>
      <c r="O134" s="10">
        <f t="shared" si="7"/>
        <v>0.14166666666666666</v>
      </c>
      <c r="P134" s="11" t="str">
        <f t="shared" si="5"/>
        <v>Cumple.</v>
      </c>
    </row>
    <row r="135" spans="1:16">
      <c r="A135" s="5" t="s">
        <v>170</v>
      </c>
      <c r="B135" s="6" t="s">
        <v>171</v>
      </c>
      <c r="C135" s="7">
        <v>18</v>
      </c>
      <c r="D135" s="8">
        <v>0</v>
      </c>
      <c r="E135" s="8">
        <v>1</v>
      </c>
      <c r="F135" s="8">
        <v>2</v>
      </c>
      <c r="G135" s="8">
        <v>2</v>
      </c>
      <c r="H135" s="12">
        <v>1</v>
      </c>
      <c r="I135" s="12">
        <v>1</v>
      </c>
      <c r="J135" s="12">
        <v>1</v>
      </c>
      <c r="K135" s="12">
        <v>4</v>
      </c>
      <c r="L135" s="12">
        <v>4</v>
      </c>
      <c r="M135" s="137"/>
      <c r="N135" s="9">
        <f t="shared" si="6"/>
        <v>16</v>
      </c>
      <c r="O135" s="10">
        <f t="shared" si="7"/>
        <v>0.13333333333333333</v>
      </c>
      <c r="P135" s="11" t="str">
        <f t="shared" si="5"/>
        <v>Cumple.</v>
      </c>
    </row>
    <row r="136" spans="1:16" ht="28.9">
      <c r="A136" s="5" t="s">
        <v>170</v>
      </c>
      <c r="B136" s="6" t="s">
        <v>172</v>
      </c>
      <c r="C136" s="7">
        <v>18</v>
      </c>
      <c r="D136" s="8">
        <v>0</v>
      </c>
      <c r="E136" s="8">
        <v>1</v>
      </c>
      <c r="F136" s="8">
        <v>2</v>
      </c>
      <c r="G136" s="8">
        <v>2</v>
      </c>
      <c r="H136" s="12">
        <v>1</v>
      </c>
      <c r="I136" s="12">
        <v>1</v>
      </c>
      <c r="J136" s="12">
        <v>1</v>
      </c>
      <c r="K136" s="12">
        <v>4</v>
      </c>
      <c r="L136" s="12">
        <v>4</v>
      </c>
      <c r="M136" s="137"/>
      <c r="N136" s="9">
        <f t="shared" si="6"/>
        <v>16</v>
      </c>
      <c r="O136" s="10">
        <f t="shared" si="7"/>
        <v>0.13333333333333333</v>
      </c>
      <c r="P136" s="11" t="str">
        <f t="shared" si="5"/>
        <v>Cumple.</v>
      </c>
    </row>
    <row r="137" spans="1:16">
      <c r="A137" s="5" t="s">
        <v>173</v>
      </c>
      <c r="B137" s="6" t="s">
        <v>174</v>
      </c>
      <c r="C137" s="7">
        <v>18</v>
      </c>
      <c r="D137" s="8">
        <v>1</v>
      </c>
      <c r="E137" s="8">
        <v>1</v>
      </c>
      <c r="F137" s="8">
        <v>2</v>
      </c>
      <c r="G137" s="8">
        <v>2</v>
      </c>
      <c r="H137" s="8">
        <v>1</v>
      </c>
      <c r="I137" s="8">
        <v>1</v>
      </c>
      <c r="J137" s="8">
        <v>1</v>
      </c>
      <c r="K137" s="8">
        <v>4</v>
      </c>
      <c r="L137" s="8">
        <v>5</v>
      </c>
      <c r="M137" s="137"/>
      <c r="N137" s="9">
        <f t="shared" si="6"/>
        <v>18</v>
      </c>
      <c r="O137" s="10">
        <f t="shared" si="7"/>
        <v>0.15</v>
      </c>
      <c r="P137" s="11" t="str">
        <f t="shared" si="5"/>
        <v>Cumple.</v>
      </c>
    </row>
    <row r="138" spans="1:16">
      <c r="A138" s="6" t="s">
        <v>173</v>
      </c>
      <c r="B138" s="6" t="s">
        <v>175</v>
      </c>
      <c r="C138" s="7">
        <v>18</v>
      </c>
      <c r="D138" s="8">
        <v>1</v>
      </c>
      <c r="E138" s="8">
        <v>1</v>
      </c>
      <c r="F138" s="8">
        <v>1</v>
      </c>
      <c r="G138" s="8">
        <v>2</v>
      </c>
      <c r="H138" s="8">
        <v>1</v>
      </c>
      <c r="I138" s="8">
        <v>1</v>
      </c>
      <c r="J138" s="8">
        <v>0</v>
      </c>
      <c r="K138" s="8">
        <v>4</v>
      </c>
      <c r="L138" s="8">
        <v>5</v>
      </c>
      <c r="M138" s="137"/>
      <c r="N138" s="9">
        <f t="shared" si="6"/>
        <v>16</v>
      </c>
      <c r="O138" s="10">
        <f t="shared" si="7"/>
        <v>0.13333333333333333</v>
      </c>
      <c r="P138" s="11" t="str">
        <f t="shared" si="5"/>
        <v>Cumple.</v>
      </c>
    </row>
    <row r="139" spans="1:16" ht="28.9">
      <c r="A139" s="6" t="s">
        <v>173</v>
      </c>
      <c r="B139" s="6" t="s">
        <v>176</v>
      </c>
      <c r="C139" s="7">
        <v>18</v>
      </c>
      <c r="D139" s="8">
        <v>1</v>
      </c>
      <c r="E139" s="8">
        <v>1</v>
      </c>
      <c r="F139" s="8">
        <v>1</v>
      </c>
      <c r="G139" s="8">
        <v>2</v>
      </c>
      <c r="H139" s="8">
        <v>1</v>
      </c>
      <c r="I139" s="8">
        <v>1</v>
      </c>
      <c r="J139" s="8">
        <v>0</v>
      </c>
      <c r="K139" s="8">
        <v>4</v>
      </c>
      <c r="L139" s="8">
        <v>5</v>
      </c>
      <c r="M139" s="137"/>
      <c r="N139" s="9">
        <f t="shared" si="6"/>
        <v>16</v>
      </c>
      <c r="O139" s="10">
        <f t="shared" si="7"/>
        <v>0.13333333333333333</v>
      </c>
      <c r="P139" s="11" t="str">
        <f t="shared" si="5"/>
        <v>Cumple.</v>
      </c>
    </row>
    <row r="140" spans="1:16">
      <c r="A140" s="6" t="s">
        <v>173</v>
      </c>
      <c r="B140" s="6" t="s">
        <v>46</v>
      </c>
      <c r="C140" s="7">
        <v>18</v>
      </c>
      <c r="D140" s="8">
        <v>1</v>
      </c>
      <c r="E140" s="8">
        <v>1</v>
      </c>
      <c r="F140" s="8">
        <v>2</v>
      </c>
      <c r="G140" s="8">
        <v>2</v>
      </c>
      <c r="H140" s="8">
        <v>1</v>
      </c>
      <c r="I140" s="8">
        <v>1</v>
      </c>
      <c r="J140" s="8">
        <v>1</v>
      </c>
      <c r="K140" s="8">
        <v>4</v>
      </c>
      <c r="L140" s="8">
        <v>5</v>
      </c>
      <c r="M140" s="137"/>
      <c r="N140" s="9">
        <f t="shared" si="6"/>
        <v>18</v>
      </c>
      <c r="O140" s="10">
        <f t="shared" si="7"/>
        <v>0.15</v>
      </c>
      <c r="P140" s="11" t="str">
        <f t="shared" si="5"/>
        <v>Cumple.</v>
      </c>
    </row>
    <row r="141" spans="1:16">
      <c r="A141" s="5" t="s">
        <v>177</v>
      </c>
      <c r="B141" s="6" t="s">
        <v>178</v>
      </c>
      <c r="C141" s="7">
        <v>18</v>
      </c>
      <c r="D141" s="8">
        <v>1</v>
      </c>
      <c r="E141" s="8">
        <v>1</v>
      </c>
      <c r="F141" s="8">
        <v>2</v>
      </c>
      <c r="G141" s="8">
        <v>2</v>
      </c>
      <c r="H141" s="8">
        <v>1</v>
      </c>
      <c r="I141" s="8">
        <v>1</v>
      </c>
      <c r="J141" s="8">
        <v>1</v>
      </c>
      <c r="K141" s="8">
        <v>4</v>
      </c>
      <c r="L141" s="8">
        <v>5</v>
      </c>
      <c r="M141" s="137"/>
      <c r="N141" s="9">
        <f t="shared" si="6"/>
        <v>18</v>
      </c>
      <c r="O141" s="10">
        <f t="shared" si="7"/>
        <v>0.15</v>
      </c>
      <c r="P141" s="11" t="str">
        <f t="shared" si="5"/>
        <v>Cumple.</v>
      </c>
    </row>
    <row r="142" spans="1:16">
      <c r="A142" s="6" t="s">
        <v>177</v>
      </c>
      <c r="B142" s="6" t="s">
        <v>179</v>
      </c>
      <c r="C142" s="7">
        <v>18</v>
      </c>
      <c r="D142" s="8">
        <v>1</v>
      </c>
      <c r="E142" s="8">
        <v>1</v>
      </c>
      <c r="F142" s="8">
        <v>2</v>
      </c>
      <c r="G142" s="8">
        <v>2</v>
      </c>
      <c r="H142" s="8">
        <v>1</v>
      </c>
      <c r="I142" s="8">
        <v>1</v>
      </c>
      <c r="J142" s="8">
        <v>1</v>
      </c>
      <c r="K142" s="8">
        <v>4</v>
      </c>
      <c r="L142" s="8">
        <v>5</v>
      </c>
      <c r="M142" s="137"/>
      <c r="N142" s="9">
        <f t="shared" si="6"/>
        <v>18</v>
      </c>
      <c r="O142" s="10">
        <f t="shared" si="7"/>
        <v>0.15</v>
      </c>
      <c r="P142" s="11" t="str">
        <f t="shared" si="5"/>
        <v>Cumple.</v>
      </c>
    </row>
    <row r="143" spans="1:16" ht="28.9">
      <c r="A143" s="6" t="s">
        <v>177</v>
      </c>
      <c r="B143" s="6" t="s">
        <v>180</v>
      </c>
      <c r="C143" s="7">
        <v>18</v>
      </c>
      <c r="D143" s="8">
        <v>1</v>
      </c>
      <c r="E143" s="8">
        <v>1</v>
      </c>
      <c r="F143" s="8">
        <v>2</v>
      </c>
      <c r="G143" s="8">
        <v>2</v>
      </c>
      <c r="H143" s="8">
        <v>1</v>
      </c>
      <c r="I143" s="8">
        <v>1</v>
      </c>
      <c r="J143" s="8">
        <v>1</v>
      </c>
      <c r="K143" s="8">
        <v>4</v>
      </c>
      <c r="L143" s="8">
        <v>5</v>
      </c>
      <c r="M143" s="137"/>
      <c r="N143" s="9">
        <f t="shared" si="6"/>
        <v>18</v>
      </c>
      <c r="O143" s="10">
        <f t="shared" si="7"/>
        <v>0.15</v>
      </c>
      <c r="P143" s="11" t="str">
        <f t="shared" ref="P143:P155" si="8">IF(O143 &gt;= 12%, "Cumple.", IF(O143 &lt; 12%, "No cumple"))</f>
        <v>Cumple.</v>
      </c>
    </row>
    <row r="144" spans="1:16" ht="28.9">
      <c r="A144" s="6" t="s">
        <v>177</v>
      </c>
      <c r="B144" s="6" t="s">
        <v>181</v>
      </c>
      <c r="C144" s="7">
        <v>18</v>
      </c>
      <c r="D144" s="8">
        <v>1</v>
      </c>
      <c r="E144" s="8">
        <v>1</v>
      </c>
      <c r="F144" s="8">
        <v>1</v>
      </c>
      <c r="G144" s="8">
        <v>2</v>
      </c>
      <c r="H144" s="8">
        <v>1</v>
      </c>
      <c r="I144" s="8">
        <v>1</v>
      </c>
      <c r="J144" s="8">
        <v>1</v>
      </c>
      <c r="K144" s="8">
        <v>4</v>
      </c>
      <c r="L144" s="8">
        <v>5</v>
      </c>
      <c r="M144" s="137"/>
      <c r="N144" s="9">
        <f t="shared" si="6"/>
        <v>17</v>
      </c>
      <c r="O144" s="10">
        <f t="shared" si="7"/>
        <v>0.14166666666666666</v>
      </c>
      <c r="P144" s="11" t="str">
        <f t="shared" si="8"/>
        <v>Cumple.</v>
      </c>
    </row>
    <row r="145" spans="1:16" ht="28.9">
      <c r="A145" s="6" t="s">
        <v>177</v>
      </c>
      <c r="B145" s="6" t="s">
        <v>182</v>
      </c>
      <c r="C145" s="7">
        <v>18</v>
      </c>
      <c r="D145" s="8">
        <v>1</v>
      </c>
      <c r="E145" s="8">
        <v>0</v>
      </c>
      <c r="F145" s="8">
        <v>2</v>
      </c>
      <c r="G145" s="8">
        <v>2</v>
      </c>
      <c r="H145" s="8">
        <v>1</v>
      </c>
      <c r="I145" s="8">
        <v>1</v>
      </c>
      <c r="J145" s="8">
        <v>1</v>
      </c>
      <c r="K145" s="8">
        <v>4</v>
      </c>
      <c r="L145" s="8">
        <v>5</v>
      </c>
      <c r="M145" s="137"/>
      <c r="N145" s="9">
        <f t="shared" si="6"/>
        <v>17</v>
      </c>
      <c r="O145" s="10">
        <f t="shared" si="7"/>
        <v>0.14166666666666666</v>
      </c>
      <c r="P145" s="11" t="str">
        <f t="shared" si="8"/>
        <v>Cumple.</v>
      </c>
    </row>
    <row r="146" spans="1:16">
      <c r="A146" s="6" t="s">
        <v>177</v>
      </c>
      <c r="B146" s="6" t="s">
        <v>183</v>
      </c>
      <c r="C146" s="7">
        <v>18</v>
      </c>
      <c r="D146" s="8">
        <v>1</v>
      </c>
      <c r="E146" s="8">
        <v>1</v>
      </c>
      <c r="F146" s="8">
        <v>2</v>
      </c>
      <c r="G146" s="8">
        <v>2</v>
      </c>
      <c r="H146" s="8">
        <v>1</v>
      </c>
      <c r="I146" s="8">
        <v>1</v>
      </c>
      <c r="J146" s="8">
        <v>1</v>
      </c>
      <c r="K146" s="8">
        <v>3</v>
      </c>
      <c r="L146" s="8">
        <v>5</v>
      </c>
      <c r="M146" s="137"/>
      <c r="N146" s="9">
        <f t="shared" si="6"/>
        <v>17</v>
      </c>
      <c r="O146" s="10">
        <f t="shared" si="7"/>
        <v>0.14166666666666666</v>
      </c>
      <c r="P146" s="11" t="str">
        <f t="shared" si="8"/>
        <v>Cumple.</v>
      </c>
    </row>
    <row r="147" spans="1:16" ht="28.9">
      <c r="A147" s="6" t="s">
        <v>177</v>
      </c>
      <c r="B147" s="6" t="s">
        <v>184</v>
      </c>
      <c r="C147" s="7">
        <v>18</v>
      </c>
      <c r="D147" s="8">
        <v>1</v>
      </c>
      <c r="E147" s="8">
        <v>1</v>
      </c>
      <c r="F147" s="8">
        <v>2</v>
      </c>
      <c r="G147" s="8">
        <v>2</v>
      </c>
      <c r="H147" s="8">
        <v>1</v>
      </c>
      <c r="I147" s="8">
        <v>1</v>
      </c>
      <c r="J147" s="8">
        <v>1</v>
      </c>
      <c r="K147" s="8">
        <v>3</v>
      </c>
      <c r="L147" s="8">
        <v>5</v>
      </c>
      <c r="M147" s="137"/>
      <c r="N147" s="9">
        <f t="shared" si="6"/>
        <v>17</v>
      </c>
      <c r="O147" s="10">
        <f t="shared" si="7"/>
        <v>0.14166666666666666</v>
      </c>
      <c r="P147" s="11" t="str">
        <f t="shared" si="8"/>
        <v>Cumple.</v>
      </c>
    </row>
    <row r="148" spans="1:16" ht="28.9">
      <c r="A148" s="6" t="s">
        <v>177</v>
      </c>
      <c r="B148" s="6" t="s">
        <v>185</v>
      </c>
      <c r="C148" s="7">
        <v>18</v>
      </c>
      <c r="D148" s="8">
        <v>1</v>
      </c>
      <c r="E148" s="8">
        <v>1</v>
      </c>
      <c r="F148" s="8">
        <v>2</v>
      </c>
      <c r="G148" s="8">
        <v>2</v>
      </c>
      <c r="H148" s="8">
        <v>1</v>
      </c>
      <c r="I148" s="8">
        <v>1</v>
      </c>
      <c r="J148" s="8">
        <v>1</v>
      </c>
      <c r="K148" s="8">
        <v>4</v>
      </c>
      <c r="L148" s="8">
        <v>5</v>
      </c>
      <c r="M148" s="137"/>
      <c r="N148" s="9">
        <f t="shared" si="6"/>
        <v>18</v>
      </c>
      <c r="O148" s="10">
        <f t="shared" si="7"/>
        <v>0.15</v>
      </c>
      <c r="P148" s="11" t="str">
        <f t="shared" si="8"/>
        <v>Cumple.</v>
      </c>
    </row>
    <row r="149" spans="1:16" ht="28.9">
      <c r="A149" s="6" t="s">
        <v>177</v>
      </c>
      <c r="B149" s="6" t="s">
        <v>186</v>
      </c>
      <c r="C149" s="7">
        <v>18</v>
      </c>
      <c r="D149" s="8">
        <v>1</v>
      </c>
      <c r="E149" s="8">
        <v>1</v>
      </c>
      <c r="F149" s="8">
        <v>2</v>
      </c>
      <c r="G149" s="8">
        <v>2</v>
      </c>
      <c r="H149" s="8">
        <v>1</v>
      </c>
      <c r="I149" s="8">
        <v>1</v>
      </c>
      <c r="J149" s="8">
        <v>1</v>
      </c>
      <c r="K149" s="8">
        <v>4</v>
      </c>
      <c r="L149" s="8">
        <v>5</v>
      </c>
      <c r="M149" s="137"/>
      <c r="N149" s="9">
        <f t="shared" si="6"/>
        <v>18</v>
      </c>
      <c r="O149" s="10">
        <f t="shared" si="7"/>
        <v>0.15</v>
      </c>
      <c r="P149" s="11" t="str">
        <f t="shared" si="8"/>
        <v>Cumple.</v>
      </c>
    </row>
    <row r="150" spans="1:16" ht="28.9">
      <c r="A150" s="6" t="s">
        <v>177</v>
      </c>
      <c r="B150" s="6" t="s">
        <v>187</v>
      </c>
      <c r="C150" s="7">
        <v>18</v>
      </c>
      <c r="D150" s="8">
        <v>1</v>
      </c>
      <c r="E150" s="8">
        <v>1</v>
      </c>
      <c r="F150" s="8">
        <v>2</v>
      </c>
      <c r="G150" s="8">
        <v>2</v>
      </c>
      <c r="H150" s="8">
        <v>1</v>
      </c>
      <c r="I150" s="8">
        <v>1</v>
      </c>
      <c r="J150" s="8">
        <v>1</v>
      </c>
      <c r="K150" s="8">
        <v>4</v>
      </c>
      <c r="L150" s="8">
        <v>5</v>
      </c>
      <c r="M150" s="137"/>
      <c r="N150" s="9">
        <f t="shared" si="6"/>
        <v>18</v>
      </c>
      <c r="O150" s="10">
        <f t="shared" si="7"/>
        <v>0.15</v>
      </c>
      <c r="P150" s="11" t="str">
        <f t="shared" si="8"/>
        <v>Cumple.</v>
      </c>
    </row>
    <row r="151" spans="1:16" ht="28.9">
      <c r="A151" s="6" t="s">
        <v>177</v>
      </c>
      <c r="B151" s="6" t="s">
        <v>188</v>
      </c>
      <c r="C151" s="7">
        <v>18</v>
      </c>
      <c r="D151" s="8">
        <v>1</v>
      </c>
      <c r="E151" s="8">
        <v>1</v>
      </c>
      <c r="F151" s="8">
        <v>2</v>
      </c>
      <c r="G151" s="8">
        <v>2</v>
      </c>
      <c r="H151" s="8">
        <v>1</v>
      </c>
      <c r="I151" s="8">
        <v>1</v>
      </c>
      <c r="J151" s="8">
        <v>1</v>
      </c>
      <c r="K151" s="8">
        <v>4</v>
      </c>
      <c r="L151" s="8">
        <v>5</v>
      </c>
      <c r="M151" s="137"/>
      <c r="N151" s="9">
        <f t="shared" si="6"/>
        <v>18</v>
      </c>
      <c r="O151" s="10">
        <f t="shared" si="7"/>
        <v>0.15</v>
      </c>
      <c r="P151" s="11" t="str">
        <f t="shared" si="8"/>
        <v>Cumple.</v>
      </c>
    </row>
    <row r="152" spans="1:16">
      <c r="A152" s="5" t="s">
        <v>189</v>
      </c>
      <c r="B152" s="6" t="s">
        <v>190</v>
      </c>
      <c r="C152" s="7">
        <v>18</v>
      </c>
      <c r="D152" s="8">
        <v>1</v>
      </c>
      <c r="E152" s="8">
        <v>1</v>
      </c>
      <c r="F152" s="8">
        <v>2</v>
      </c>
      <c r="G152" s="8">
        <v>0</v>
      </c>
      <c r="H152" s="12">
        <v>0</v>
      </c>
      <c r="I152" s="12">
        <v>0</v>
      </c>
      <c r="J152" s="12">
        <v>0</v>
      </c>
      <c r="K152" s="12">
        <v>0</v>
      </c>
      <c r="L152" s="8">
        <v>5</v>
      </c>
      <c r="M152" s="137"/>
      <c r="N152" s="9">
        <f t="shared" si="6"/>
        <v>9</v>
      </c>
      <c r="O152" s="10">
        <f t="shared" si="7"/>
        <v>7.4999999999999997E-2</v>
      </c>
      <c r="P152" s="11" t="str">
        <f t="shared" si="8"/>
        <v>No cumple</v>
      </c>
    </row>
    <row r="153" spans="1:16" ht="43.15">
      <c r="A153" s="5" t="s">
        <v>189</v>
      </c>
      <c r="B153" s="6" t="s">
        <v>191</v>
      </c>
      <c r="C153" s="7">
        <v>18</v>
      </c>
      <c r="D153" s="8">
        <v>0</v>
      </c>
      <c r="E153" s="8">
        <v>0</v>
      </c>
      <c r="F153" s="8">
        <v>0</v>
      </c>
      <c r="G153" s="8">
        <v>2</v>
      </c>
      <c r="H153" s="12">
        <v>0</v>
      </c>
      <c r="I153" s="12">
        <v>0</v>
      </c>
      <c r="J153" s="12">
        <v>0</v>
      </c>
      <c r="K153" s="12">
        <v>0</v>
      </c>
      <c r="L153" s="8">
        <v>5</v>
      </c>
      <c r="M153" s="137"/>
      <c r="N153" s="9">
        <f t="shared" si="6"/>
        <v>7</v>
      </c>
      <c r="O153" s="10">
        <f t="shared" si="7"/>
        <v>5.8333333333333334E-2</v>
      </c>
      <c r="P153" s="11" t="str">
        <f t="shared" si="8"/>
        <v>No cumple</v>
      </c>
    </row>
    <row r="154" spans="1:16">
      <c r="A154" s="13" t="s">
        <v>192</v>
      </c>
      <c r="B154" s="14" t="s">
        <v>193</v>
      </c>
      <c r="C154" s="7">
        <v>18</v>
      </c>
      <c r="D154" s="8">
        <v>1</v>
      </c>
      <c r="E154" s="8">
        <v>0</v>
      </c>
      <c r="F154" s="8">
        <v>2</v>
      </c>
      <c r="G154" s="8">
        <v>0</v>
      </c>
      <c r="H154" s="12">
        <v>1</v>
      </c>
      <c r="I154" s="12">
        <v>1</v>
      </c>
      <c r="J154" s="12">
        <v>1</v>
      </c>
      <c r="K154" s="12">
        <v>0</v>
      </c>
      <c r="L154" s="8">
        <v>5</v>
      </c>
      <c r="M154" s="137"/>
      <c r="N154" s="9">
        <f t="shared" si="6"/>
        <v>11</v>
      </c>
      <c r="O154" s="10">
        <f t="shared" si="7"/>
        <v>9.166666666666666E-2</v>
      </c>
      <c r="P154" s="11" t="str">
        <f t="shared" si="8"/>
        <v>No cumple</v>
      </c>
    </row>
    <row r="155" spans="1:16" ht="43.15">
      <c r="A155" s="13" t="s">
        <v>192</v>
      </c>
      <c r="B155" s="14" t="s">
        <v>194</v>
      </c>
      <c r="C155" s="7">
        <v>18</v>
      </c>
      <c r="D155" s="8">
        <v>0</v>
      </c>
      <c r="E155" s="8">
        <v>1</v>
      </c>
      <c r="F155" s="8">
        <v>0</v>
      </c>
      <c r="G155" s="8">
        <v>0</v>
      </c>
      <c r="H155" s="12">
        <v>0</v>
      </c>
      <c r="I155" s="12">
        <v>0</v>
      </c>
      <c r="J155" s="12">
        <v>0</v>
      </c>
      <c r="K155" s="12">
        <v>0</v>
      </c>
      <c r="L155" s="8">
        <v>5</v>
      </c>
      <c r="M155" s="137"/>
      <c r="N155" s="9">
        <f t="shared" si="6"/>
        <v>6</v>
      </c>
      <c r="O155" s="10">
        <f t="shared" si="7"/>
        <v>4.9999999999999996E-2</v>
      </c>
      <c r="P155" s="11" t="str">
        <f t="shared" si="8"/>
        <v>No cumple</v>
      </c>
    </row>
    <row r="156" spans="1:16" ht="31.15">
      <c r="A156" s="134" t="s">
        <v>195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5">
        <f>SUM(N5:N155)</f>
        <v>2464</v>
      </c>
      <c r="O156" s="16">
        <f>AVERAGE(O5:O155)</f>
        <v>0.13598233995584993</v>
      </c>
      <c r="P156" s="17"/>
    </row>
    <row r="158" spans="1:16">
      <c r="L158" s="18" t="s">
        <v>196</v>
      </c>
    </row>
    <row r="174" spans="14:14">
      <c r="N174" s="18"/>
    </row>
    <row r="311" spans="15:17">
      <c r="O311" s="19"/>
      <c r="P311" s="19"/>
    </row>
    <row r="312" spans="15:17">
      <c r="Q312" s="20"/>
    </row>
  </sheetData>
  <mergeCells count="10">
    <mergeCell ref="A156:M156"/>
    <mergeCell ref="C2:L2"/>
    <mergeCell ref="M2:M155"/>
    <mergeCell ref="N2:P2"/>
    <mergeCell ref="A3:A4"/>
    <mergeCell ref="B3:B4"/>
    <mergeCell ref="C3:C4"/>
    <mergeCell ref="N3:N4"/>
    <mergeCell ref="O3:O4"/>
    <mergeCell ref="P3:P4"/>
  </mergeCells>
  <conditionalFormatting sqref="P5 P7:P24 P155 P26:P49 P51:P59 P61:P88 P90:P93 P95:P114 P116:P124 P126:P134 P136:P152">
    <cfRule type="containsText" dxfId="71" priority="71" operator="containsText" text="No cumple">
      <formula>NOT(ISERROR(SEARCH("No cumple",P5)))</formula>
    </cfRule>
    <cfRule type="containsText" dxfId="70" priority="72" operator="containsText" text="Cumple.">
      <formula>NOT(ISERROR(SEARCH("Cumple.",P5)))</formula>
    </cfRule>
  </conditionalFormatting>
  <conditionalFormatting sqref="N5 N7:N24 N155 N26:N49 N51:N59 N61:N88 N90:N93 N95:N114 N116:N124 N126:N134 N136:N152">
    <cfRule type="cellIs" dxfId="69" priority="69" operator="between">
      <formula>0</formula>
      <formula>14</formula>
    </cfRule>
    <cfRule type="cellIs" dxfId="68" priority="70" operator="between">
      <formula>14</formula>
      <formula>18</formula>
    </cfRule>
  </conditionalFormatting>
  <conditionalFormatting sqref="O5 O7:O24 O155 O26:O49 O51:O59 O61:O88 O90:O93 O95:O114 O116:O124 O126:O134 O136:O152">
    <cfRule type="cellIs" dxfId="67" priority="67" operator="between">
      <formula>0</formula>
      <formula>0.117</formula>
    </cfRule>
    <cfRule type="cellIs" dxfId="66" priority="68" operator="between">
      <formula>0.118</formula>
      <formula>0.15</formula>
    </cfRule>
  </conditionalFormatting>
  <conditionalFormatting sqref="P6">
    <cfRule type="containsText" dxfId="65" priority="65" operator="containsText" text="No cumple">
      <formula>NOT(ISERROR(SEARCH("No cumple",P6)))</formula>
    </cfRule>
    <cfRule type="containsText" dxfId="64" priority="66" operator="containsText" text="Cumple.">
      <formula>NOT(ISERROR(SEARCH("Cumple.",P6)))</formula>
    </cfRule>
  </conditionalFormatting>
  <conditionalFormatting sqref="N6">
    <cfRule type="cellIs" dxfId="63" priority="63" operator="between">
      <formula>0</formula>
      <formula>14</formula>
    </cfRule>
    <cfRule type="cellIs" dxfId="62" priority="64" operator="between">
      <formula>14</formula>
      <formula>18</formula>
    </cfRule>
  </conditionalFormatting>
  <conditionalFormatting sqref="O6">
    <cfRule type="cellIs" dxfId="61" priority="61" operator="between">
      <formula>0</formula>
      <formula>0.117</formula>
    </cfRule>
    <cfRule type="cellIs" dxfId="60" priority="62" operator="between">
      <formula>0.118</formula>
      <formula>0.15</formula>
    </cfRule>
  </conditionalFormatting>
  <conditionalFormatting sqref="P153">
    <cfRule type="containsText" dxfId="59" priority="59" operator="containsText" text="No cumple">
      <formula>NOT(ISERROR(SEARCH("No cumple",P153)))</formula>
    </cfRule>
    <cfRule type="containsText" dxfId="58" priority="60" operator="containsText" text="Cumple.">
      <formula>NOT(ISERROR(SEARCH("Cumple.",P153)))</formula>
    </cfRule>
  </conditionalFormatting>
  <conditionalFormatting sqref="N153">
    <cfRule type="cellIs" dxfId="57" priority="57" operator="between">
      <formula>0</formula>
      <formula>14</formula>
    </cfRule>
    <cfRule type="cellIs" dxfId="56" priority="58" operator="between">
      <formula>14</formula>
      <formula>18</formula>
    </cfRule>
  </conditionalFormatting>
  <conditionalFormatting sqref="O153">
    <cfRule type="cellIs" dxfId="55" priority="55" operator="between">
      <formula>0</formula>
      <formula>0.117</formula>
    </cfRule>
    <cfRule type="cellIs" dxfId="54" priority="56" operator="between">
      <formula>0.118</formula>
      <formula>0.15</formula>
    </cfRule>
  </conditionalFormatting>
  <conditionalFormatting sqref="P154">
    <cfRule type="containsText" dxfId="53" priority="53" operator="containsText" text="No cumple">
      <formula>NOT(ISERROR(SEARCH("No cumple",P154)))</formula>
    </cfRule>
    <cfRule type="containsText" dxfId="52" priority="54" operator="containsText" text="Cumple.">
      <formula>NOT(ISERROR(SEARCH("Cumple.",P154)))</formula>
    </cfRule>
  </conditionalFormatting>
  <conditionalFormatting sqref="N154">
    <cfRule type="cellIs" dxfId="51" priority="51" operator="between">
      <formula>0</formula>
      <formula>14</formula>
    </cfRule>
    <cfRule type="cellIs" dxfId="50" priority="52" operator="between">
      <formula>14</formula>
      <formula>18</formula>
    </cfRule>
  </conditionalFormatting>
  <conditionalFormatting sqref="O154">
    <cfRule type="cellIs" dxfId="49" priority="49" operator="between">
      <formula>0</formula>
      <formula>0.117</formula>
    </cfRule>
    <cfRule type="cellIs" dxfId="48" priority="50" operator="between">
      <formula>0.118</formula>
      <formula>0.15</formula>
    </cfRule>
  </conditionalFormatting>
  <conditionalFormatting sqref="P25">
    <cfRule type="containsText" dxfId="47" priority="47" operator="containsText" text="No cumple">
      <formula>NOT(ISERROR(SEARCH("No cumple",P25)))</formula>
    </cfRule>
    <cfRule type="containsText" dxfId="46" priority="48" operator="containsText" text="Cumple.">
      <formula>NOT(ISERROR(SEARCH("Cumple.",P25)))</formula>
    </cfRule>
  </conditionalFormatting>
  <conditionalFormatting sqref="N25">
    <cfRule type="cellIs" dxfId="45" priority="45" operator="between">
      <formula>0</formula>
      <formula>14</formula>
    </cfRule>
    <cfRule type="cellIs" dxfId="44" priority="46" operator="between">
      <formula>14</formula>
      <formula>18</formula>
    </cfRule>
  </conditionalFormatting>
  <conditionalFormatting sqref="O25">
    <cfRule type="cellIs" dxfId="43" priority="43" operator="between">
      <formula>0</formula>
      <formula>0.117</formula>
    </cfRule>
    <cfRule type="cellIs" dxfId="42" priority="44" operator="between">
      <formula>0.118</formula>
      <formula>0.15</formula>
    </cfRule>
  </conditionalFormatting>
  <conditionalFormatting sqref="P50">
    <cfRule type="containsText" dxfId="41" priority="41" operator="containsText" text="No cumple">
      <formula>NOT(ISERROR(SEARCH("No cumple",P50)))</formula>
    </cfRule>
    <cfRule type="containsText" dxfId="40" priority="42" operator="containsText" text="Cumple.">
      <formula>NOT(ISERROR(SEARCH("Cumple.",P50)))</formula>
    </cfRule>
  </conditionalFormatting>
  <conditionalFormatting sqref="N50">
    <cfRule type="cellIs" dxfId="39" priority="39" operator="between">
      <formula>0</formula>
      <formula>14</formula>
    </cfRule>
    <cfRule type="cellIs" dxfId="38" priority="40" operator="between">
      <formula>14</formula>
      <formula>18</formula>
    </cfRule>
  </conditionalFormatting>
  <conditionalFormatting sqref="O50">
    <cfRule type="cellIs" dxfId="37" priority="37" operator="between">
      <formula>0</formula>
      <formula>0.117</formula>
    </cfRule>
    <cfRule type="cellIs" dxfId="36" priority="38" operator="between">
      <formula>0.118</formula>
      <formula>0.15</formula>
    </cfRule>
  </conditionalFormatting>
  <conditionalFormatting sqref="P60">
    <cfRule type="containsText" dxfId="35" priority="35" operator="containsText" text="No cumple">
      <formula>NOT(ISERROR(SEARCH("No cumple",P60)))</formula>
    </cfRule>
    <cfRule type="containsText" dxfId="34" priority="36" operator="containsText" text="Cumple.">
      <formula>NOT(ISERROR(SEARCH("Cumple.",P60)))</formula>
    </cfRule>
  </conditionalFormatting>
  <conditionalFormatting sqref="N60">
    <cfRule type="cellIs" dxfId="33" priority="33" operator="between">
      <formula>0</formula>
      <formula>14</formula>
    </cfRule>
    <cfRule type="cellIs" dxfId="32" priority="34" operator="between">
      <formula>14</formula>
      <formula>18</formula>
    </cfRule>
  </conditionalFormatting>
  <conditionalFormatting sqref="O60">
    <cfRule type="cellIs" dxfId="31" priority="31" operator="between">
      <formula>0</formula>
      <formula>0.117</formula>
    </cfRule>
    <cfRule type="cellIs" dxfId="30" priority="32" operator="between">
      <formula>0.118</formula>
      <formula>0.15</formula>
    </cfRule>
  </conditionalFormatting>
  <conditionalFormatting sqref="P89">
    <cfRule type="containsText" dxfId="29" priority="29" operator="containsText" text="No cumple">
      <formula>NOT(ISERROR(SEARCH("No cumple",P89)))</formula>
    </cfRule>
    <cfRule type="containsText" dxfId="28" priority="30" operator="containsText" text="Cumple.">
      <formula>NOT(ISERROR(SEARCH("Cumple.",P89)))</formula>
    </cfRule>
  </conditionalFormatting>
  <conditionalFormatting sqref="N89">
    <cfRule type="cellIs" dxfId="27" priority="27" operator="between">
      <formula>0</formula>
      <formula>14</formula>
    </cfRule>
    <cfRule type="cellIs" dxfId="26" priority="28" operator="between">
      <formula>14</formula>
      <formula>18</formula>
    </cfRule>
  </conditionalFormatting>
  <conditionalFormatting sqref="O89">
    <cfRule type="cellIs" dxfId="25" priority="25" operator="between">
      <formula>0</formula>
      <formula>0.117</formula>
    </cfRule>
    <cfRule type="cellIs" dxfId="24" priority="26" operator="between">
      <formula>0.118</formula>
      <formula>0.15</formula>
    </cfRule>
  </conditionalFormatting>
  <conditionalFormatting sqref="P94">
    <cfRule type="containsText" dxfId="23" priority="23" operator="containsText" text="No cumple">
      <formula>NOT(ISERROR(SEARCH("No cumple",P94)))</formula>
    </cfRule>
    <cfRule type="containsText" dxfId="22" priority="24" operator="containsText" text="Cumple.">
      <formula>NOT(ISERROR(SEARCH("Cumple.",P94)))</formula>
    </cfRule>
  </conditionalFormatting>
  <conditionalFormatting sqref="N94">
    <cfRule type="cellIs" dxfId="21" priority="21" operator="between">
      <formula>0</formula>
      <formula>14</formula>
    </cfRule>
    <cfRule type="cellIs" dxfId="20" priority="22" operator="between">
      <formula>14</formula>
      <formula>18</formula>
    </cfRule>
  </conditionalFormatting>
  <conditionalFormatting sqref="O94">
    <cfRule type="cellIs" dxfId="19" priority="19" operator="between">
      <formula>0</formula>
      <formula>0.117</formula>
    </cfRule>
    <cfRule type="cellIs" dxfId="18" priority="20" operator="between">
      <formula>0.118</formula>
      <formula>0.15</formula>
    </cfRule>
  </conditionalFormatting>
  <conditionalFormatting sqref="P115">
    <cfRule type="containsText" dxfId="17" priority="17" operator="containsText" text="No cumple">
      <formula>NOT(ISERROR(SEARCH("No cumple",P115)))</formula>
    </cfRule>
    <cfRule type="containsText" dxfId="16" priority="18" operator="containsText" text="Cumple.">
      <formula>NOT(ISERROR(SEARCH("Cumple.",P115)))</formula>
    </cfRule>
  </conditionalFormatting>
  <conditionalFormatting sqref="N115">
    <cfRule type="cellIs" dxfId="15" priority="15" operator="between">
      <formula>0</formula>
      <formula>14</formula>
    </cfRule>
    <cfRule type="cellIs" dxfId="14" priority="16" operator="between">
      <formula>14</formula>
      <formula>18</formula>
    </cfRule>
  </conditionalFormatting>
  <conditionalFormatting sqref="O115">
    <cfRule type="cellIs" dxfId="13" priority="13" operator="between">
      <formula>0</formula>
      <formula>0.117</formula>
    </cfRule>
    <cfRule type="cellIs" dxfId="12" priority="14" operator="between">
      <formula>0.118</formula>
      <formula>0.15</formula>
    </cfRule>
  </conditionalFormatting>
  <conditionalFormatting sqref="P125">
    <cfRule type="containsText" dxfId="11" priority="11" operator="containsText" text="No cumple">
      <formula>NOT(ISERROR(SEARCH("No cumple",P125)))</formula>
    </cfRule>
    <cfRule type="containsText" dxfId="10" priority="12" operator="containsText" text="Cumple.">
      <formula>NOT(ISERROR(SEARCH("Cumple.",P125)))</formula>
    </cfRule>
  </conditionalFormatting>
  <conditionalFormatting sqref="N125">
    <cfRule type="cellIs" dxfId="9" priority="9" operator="between">
      <formula>0</formula>
      <formula>14</formula>
    </cfRule>
    <cfRule type="cellIs" dxfId="8" priority="10" operator="between">
      <formula>14</formula>
      <formula>18</formula>
    </cfRule>
  </conditionalFormatting>
  <conditionalFormatting sqref="O125">
    <cfRule type="cellIs" dxfId="7" priority="7" operator="between">
      <formula>0</formula>
      <formula>0.117</formula>
    </cfRule>
    <cfRule type="cellIs" dxfId="6" priority="8" operator="between">
      <formula>0.118</formula>
      <formula>0.15</formula>
    </cfRule>
  </conditionalFormatting>
  <conditionalFormatting sqref="P135">
    <cfRule type="containsText" dxfId="5" priority="5" operator="containsText" text="No cumple">
      <formula>NOT(ISERROR(SEARCH("No cumple",P135)))</formula>
    </cfRule>
    <cfRule type="containsText" dxfId="4" priority="6" operator="containsText" text="Cumple.">
      <formula>NOT(ISERROR(SEARCH("Cumple.",P135)))</formula>
    </cfRule>
  </conditionalFormatting>
  <conditionalFormatting sqref="N135">
    <cfRule type="cellIs" dxfId="3" priority="3" operator="between">
      <formula>0</formula>
      <formula>14</formula>
    </cfRule>
    <cfRule type="cellIs" dxfId="2" priority="4" operator="between">
      <formula>14</formula>
      <formula>18</formula>
    </cfRule>
  </conditionalFormatting>
  <conditionalFormatting sqref="O135">
    <cfRule type="cellIs" dxfId="1" priority="1" operator="between">
      <formula>0</formula>
      <formula>0.117</formula>
    </cfRule>
    <cfRule type="cellIs" dxfId="0" priority="2" operator="between">
      <formula>0.118</formula>
      <formula>0.15</formula>
    </cfRule>
  </conditionalFormatting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F114-7473-4821-BE71-D8C7C67CF5F0}">
  <dimension ref="B1:E154"/>
  <sheetViews>
    <sheetView workbookViewId="0">
      <selection activeCell="B2" sqref="B2:E154"/>
    </sheetView>
  </sheetViews>
  <sheetFormatPr defaultColWidth="35.140625" defaultRowHeight="28.9" customHeight="1"/>
  <cols>
    <col min="1" max="1" width="3.28515625" customWidth="1"/>
    <col min="2" max="2" width="27.28515625" customWidth="1"/>
    <col min="4" max="4" width="21" customWidth="1"/>
  </cols>
  <sheetData>
    <row r="1" spans="2:5" ht="10.15" customHeight="1" thickBot="1"/>
    <row r="2" spans="2:5" ht="28.9" customHeight="1" thickBot="1">
      <c r="B2" s="21" t="s">
        <v>2</v>
      </c>
      <c r="C2" s="22" t="s">
        <v>197</v>
      </c>
      <c r="D2" s="23" t="s">
        <v>198</v>
      </c>
      <c r="E2" s="22" t="s">
        <v>199</v>
      </c>
    </row>
    <row r="3" spans="2:5" ht="28.9" customHeight="1" thickBot="1">
      <c r="B3" s="24" t="s">
        <v>17</v>
      </c>
      <c r="C3" s="25" t="s">
        <v>18</v>
      </c>
      <c r="D3" s="26">
        <v>4</v>
      </c>
      <c r="E3" s="27" t="s">
        <v>200</v>
      </c>
    </row>
    <row r="4" spans="2:5" ht="28.9" customHeight="1" thickBot="1">
      <c r="B4" s="28" t="s">
        <v>17</v>
      </c>
      <c r="C4" s="29" t="s">
        <v>19</v>
      </c>
      <c r="D4" s="30">
        <v>4</v>
      </c>
      <c r="E4" s="27" t="s">
        <v>200</v>
      </c>
    </row>
    <row r="5" spans="2:5" ht="28.9" customHeight="1" thickBot="1">
      <c r="B5" s="28" t="s">
        <v>20</v>
      </c>
      <c r="C5" s="31" t="s">
        <v>21</v>
      </c>
      <c r="D5" s="30">
        <v>3</v>
      </c>
      <c r="E5" s="27" t="s">
        <v>200</v>
      </c>
    </row>
    <row r="6" spans="2:5" ht="28.9" customHeight="1" thickBot="1">
      <c r="B6" s="28" t="s">
        <v>20</v>
      </c>
      <c r="C6" s="29" t="s">
        <v>22</v>
      </c>
      <c r="D6" s="30">
        <v>3</v>
      </c>
      <c r="E6" s="27" t="s">
        <v>200</v>
      </c>
    </row>
    <row r="7" spans="2:5" ht="28.9" customHeight="1" thickBot="1">
      <c r="B7" s="28" t="s">
        <v>20</v>
      </c>
      <c r="C7" s="29" t="s">
        <v>23</v>
      </c>
      <c r="D7" s="30">
        <v>3</v>
      </c>
      <c r="E7" s="27" t="s">
        <v>200</v>
      </c>
    </row>
    <row r="8" spans="2:5" ht="28.9" customHeight="1" thickBot="1">
      <c r="B8" s="28" t="s">
        <v>20</v>
      </c>
      <c r="C8" s="29" t="s">
        <v>24</v>
      </c>
      <c r="D8" s="30">
        <v>3</v>
      </c>
      <c r="E8" s="27" t="s">
        <v>200</v>
      </c>
    </row>
    <row r="9" spans="2:5" ht="28.9" customHeight="1" thickBot="1">
      <c r="B9" s="28" t="s">
        <v>20</v>
      </c>
      <c r="C9" s="29" t="s">
        <v>25</v>
      </c>
      <c r="D9" s="30">
        <v>3</v>
      </c>
      <c r="E9" s="27" t="s">
        <v>200</v>
      </c>
    </row>
    <row r="10" spans="2:5" ht="28.9" customHeight="1" thickBot="1">
      <c r="B10" s="28" t="s">
        <v>20</v>
      </c>
      <c r="C10" s="29" t="s">
        <v>26</v>
      </c>
      <c r="D10" s="30">
        <v>3</v>
      </c>
      <c r="E10" s="27" t="s">
        <v>200</v>
      </c>
    </row>
    <row r="11" spans="2:5" ht="28.9" customHeight="1" thickBot="1">
      <c r="B11" s="28" t="s">
        <v>20</v>
      </c>
      <c r="C11" s="29" t="s">
        <v>27</v>
      </c>
      <c r="D11" s="30">
        <v>0</v>
      </c>
      <c r="E11" s="32" t="s">
        <v>201</v>
      </c>
    </row>
    <row r="12" spans="2:5" ht="28.9" customHeight="1" thickBot="1">
      <c r="B12" s="28" t="s">
        <v>20</v>
      </c>
      <c r="C12" s="29" t="s">
        <v>28</v>
      </c>
      <c r="D12" s="30">
        <v>3</v>
      </c>
      <c r="E12" s="27" t="s">
        <v>200</v>
      </c>
    </row>
    <row r="13" spans="2:5" ht="28.9" customHeight="1" thickBot="1">
      <c r="B13" s="28" t="s">
        <v>20</v>
      </c>
      <c r="C13" s="29" t="s">
        <v>29</v>
      </c>
      <c r="D13" s="30">
        <v>3</v>
      </c>
      <c r="E13" s="27" t="s">
        <v>200</v>
      </c>
    </row>
    <row r="14" spans="2:5" ht="28.9" customHeight="1" thickBot="1">
      <c r="B14" s="28" t="s">
        <v>20</v>
      </c>
      <c r="C14" s="29" t="s">
        <v>30</v>
      </c>
      <c r="D14" s="30">
        <v>3</v>
      </c>
      <c r="E14" s="27" t="s">
        <v>200</v>
      </c>
    </row>
    <row r="15" spans="2:5" ht="28.9" customHeight="1" thickBot="1">
      <c r="B15" s="28" t="s">
        <v>20</v>
      </c>
      <c r="C15" s="29" t="s">
        <v>31</v>
      </c>
      <c r="D15" s="30">
        <v>3</v>
      </c>
      <c r="E15" s="27" t="s">
        <v>200</v>
      </c>
    </row>
    <row r="16" spans="2:5" ht="28.9" customHeight="1" thickBot="1">
      <c r="B16" s="28" t="s">
        <v>20</v>
      </c>
      <c r="C16" s="29" t="s">
        <v>32</v>
      </c>
      <c r="D16" s="30">
        <v>3</v>
      </c>
      <c r="E16" s="27" t="s">
        <v>200</v>
      </c>
    </row>
    <row r="17" spans="2:5" ht="28.9" customHeight="1" thickBot="1">
      <c r="B17" s="28" t="s">
        <v>20</v>
      </c>
      <c r="C17" s="29" t="s">
        <v>33</v>
      </c>
      <c r="D17" s="30">
        <v>3</v>
      </c>
      <c r="E17" s="27" t="s">
        <v>200</v>
      </c>
    </row>
    <row r="18" spans="2:5" ht="28.9" customHeight="1" thickBot="1">
      <c r="B18" s="28" t="s">
        <v>20</v>
      </c>
      <c r="C18" s="29" t="s">
        <v>34</v>
      </c>
      <c r="D18" s="30">
        <v>2</v>
      </c>
      <c r="E18" s="32" t="s">
        <v>201</v>
      </c>
    </row>
    <row r="19" spans="2:5" ht="28.9" customHeight="1" thickBot="1">
      <c r="B19" s="28" t="s">
        <v>20</v>
      </c>
      <c r="C19" s="29" t="s">
        <v>35</v>
      </c>
      <c r="D19" s="30">
        <v>3</v>
      </c>
      <c r="E19" s="27" t="s">
        <v>200</v>
      </c>
    </row>
    <row r="20" spans="2:5" ht="28.9" customHeight="1" thickBot="1">
      <c r="B20" s="28" t="s">
        <v>20</v>
      </c>
      <c r="C20" s="29" t="s">
        <v>36</v>
      </c>
      <c r="D20" s="30">
        <v>3</v>
      </c>
      <c r="E20" s="27" t="s">
        <v>200</v>
      </c>
    </row>
    <row r="21" spans="2:5" ht="28.9" customHeight="1" thickBot="1">
      <c r="B21" s="28" t="s">
        <v>20</v>
      </c>
      <c r="C21" s="29" t="s">
        <v>37</v>
      </c>
      <c r="D21" s="30">
        <v>3</v>
      </c>
      <c r="E21" s="27" t="s">
        <v>200</v>
      </c>
    </row>
    <row r="22" spans="2:5" ht="28.9" customHeight="1" thickBot="1">
      <c r="B22" s="28" t="s">
        <v>38</v>
      </c>
      <c r="C22" s="31" t="s">
        <v>39</v>
      </c>
      <c r="D22" s="30">
        <v>4</v>
      </c>
      <c r="E22" s="27" t="s">
        <v>200</v>
      </c>
    </row>
    <row r="23" spans="2:5" ht="28.9" customHeight="1" thickBot="1">
      <c r="B23" s="28" t="s">
        <v>38</v>
      </c>
      <c r="C23" s="29" t="s">
        <v>40</v>
      </c>
      <c r="D23" s="30">
        <v>4</v>
      </c>
      <c r="E23" s="27" t="s">
        <v>200</v>
      </c>
    </row>
    <row r="24" spans="2:5" ht="28.9" customHeight="1" thickBot="1">
      <c r="B24" s="28" t="s">
        <v>41</v>
      </c>
      <c r="C24" s="31" t="s">
        <v>42</v>
      </c>
      <c r="D24" s="30">
        <v>4</v>
      </c>
      <c r="E24" s="27" t="s">
        <v>200</v>
      </c>
    </row>
    <row r="25" spans="2:5" ht="28.9" customHeight="1" thickBot="1">
      <c r="B25" s="28" t="s">
        <v>41</v>
      </c>
      <c r="C25" s="29" t="s">
        <v>43</v>
      </c>
      <c r="D25" s="30">
        <v>4</v>
      </c>
      <c r="E25" s="27" t="s">
        <v>200</v>
      </c>
    </row>
    <row r="26" spans="2:5" ht="28.9" customHeight="1" thickBot="1">
      <c r="B26" s="28" t="s">
        <v>41</v>
      </c>
      <c r="C26" s="31" t="s">
        <v>44</v>
      </c>
      <c r="D26" s="30">
        <v>4</v>
      </c>
      <c r="E26" s="27" t="s">
        <v>200</v>
      </c>
    </row>
    <row r="27" spans="2:5" ht="28.9" customHeight="1" thickBot="1">
      <c r="B27" s="28" t="s">
        <v>41</v>
      </c>
      <c r="C27" s="29" t="s">
        <v>45</v>
      </c>
      <c r="D27" s="30">
        <v>4</v>
      </c>
      <c r="E27" s="27" t="s">
        <v>200</v>
      </c>
    </row>
    <row r="28" spans="2:5" ht="28.9" customHeight="1" thickBot="1">
      <c r="B28" s="28" t="s">
        <v>41</v>
      </c>
      <c r="C28" s="29" t="s">
        <v>46</v>
      </c>
      <c r="D28" s="30">
        <v>4</v>
      </c>
      <c r="E28" s="27" t="s">
        <v>200</v>
      </c>
    </row>
    <row r="29" spans="2:5" ht="28.9" customHeight="1" thickBot="1">
      <c r="B29" s="28" t="s">
        <v>47</v>
      </c>
      <c r="C29" s="31" t="s">
        <v>48</v>
      </c>
      <c r="D29" s="30">
        <v>0</v>
      </c>
      <c r="E29" s="32" t="s">
        <v>201</v>
      </c>
    </row>
    <row r="30" spans="2:5" ht="28.9" customHeight="1" thickBot="1">
      <c r="B30" s="28" t="s">
        <v>47</v>
      </c>
      <c r="C30" s="29" t="s">
        <v>49</v>
      </c>
      <c r="D30" s="30">
        <v>4</v>
      </c>
      <c r="E30" s="27" t="s">
        <v>200</v>
      </c>
    </row>
    <row r="31" spans="2:5" ht="28.9" customHeight="1" thickBot="1">
      <c r="B31" s="28" t="s">
        <v>47</v>
      </c>
      <c r="C31" s="29" t="s">
        <v>50</v>
      </c>
      <c r="D31" s="30">
        <v>3</v>
      </c>
      <c r="E31" s="27" t="s">
        <v>200</v>
      </c>
    </row>
    <row r="32" spans="2:5" ht="28.9" customHeight="1" thickBot="1">
      <c r="B32" s="28" t="s">
        <v>47</v>
      </c>
      <c r="C32" s="29" t="s">
        <v>51</v>
      </c>
      <c r="D32" s="30">
        <v>4</v>
      </c>
      <c r="E32" s="27" t="s">
        <v>200</v>
      </c>
    </row>
    <row r="33" spans="2:5" ht="28.9" customHeight="1" thickBot="1">
      <c r="B33" s="28" t="s">
        <v>47</v>
      </c>
      <c r="C33" s="29" t="s">
        <v>46</v>
      </c>
      <c r="D33" s="30">
        <v>4</v>
      </c>
      <c r="E33" s="27" t="s">
        <v>200</v>
      </c>
    </row>
    <row r="34" spans="2:5" ht="28.9" customHeight="1" thickBot="1">
      <c r="B34" s="28" t="s">
        <v>52</v>
      </c>
      <c r="C34" s="31" t="s">
        <v>53</v>
      </c>
      <c r="D34" s="30">
        <v>1</v>
      </c>
      <c r="E34" s="32" t="s">
        <v>201</v>
      </c>
    </row>
    <row r="35" spans="2:5" ht="28.9" customHeight="1" thickBot="1">
      <c r="B35" s="28" t="s">
        <v>52</v>
      </c>
      <c r="C35" s="29" t="s">
        <v>54</v>
      </c>
      <c r="D35" s="30">
        <v>4</v>
      </c>
      <c r="E35" s="27" t="s">
        <v>200</v>
      </c>
    </row>
    <row r="36" spans="2:5" ht="28.9" customHeight="1" thickBot="1">
      <c r="B36" s="28" t="s">
        <v>52</v>
      </c>
      <c r="C36" s="29" t="s">
        <v>55</v>
      </c>
      <c r="D36" s="30">
        <v>3</v>
      </c>
      <c r="E36" s="27" t="s">
        <v>200</v>
      </c>
    </row>
    <row r="37" spans="2:5" ht="28.9" customHeight="1" thickBot="1">
      <c r="B37" s="28" t="s">
        <v>52</v>
      </c>
      <c r="C37" s="29" t="s">
        <v>56</v>
      </c>
      <c r="D37" s="30">
        <v>3</v>
      </c>
      <c r="E37" s="27" t="s">
        <v>200</v>
      </c>
    </row>
    <row r="38" spans="2:5" ht="28.9" customHeight="1" thickBot="1">
      <c r="B38" s="28" t="s">
        <v>52</v>
      </c>
      <c r="C38" s="29" t="s">
        <v>57</v>
      </c>
      <c r="D38" s="30">
        <v>1</v>
      </c>
      <c r="E38" s="32" t="s">
        <v>201</v>
      </c>
    </row>
    <row r="39" spans="2:5" ht="28.9" customHeight="1" thickBot="1">
      <c r="B39" s="28" t="s">
        <v>52</v>
      </c>
      <c r="C39" s="29" t="s">
        <v>58</v>
      </c>
      <c r="D39" s="30">
        <v>0</v>
      </c>
      <c r="E39" s="32" t="s">
        <v>201</v>
      </c>
    </row>
    <row r="40" spans="2:5" ht="28.9" customHeight="1" thickBot="1">
      <c r="B40" s="28" t="s">
        <v>59</v>
      </c>
      <c r="C40" s="31" t="s">
        <v>60</v>
      </c>
      <c r="D40" s="30">
        <v>4</v>
      </c>
      <c r="E40" s="27" t="s">
        <v>200</v>
      </c>
    </row>
    <row r="41" spans="2:5" ht="28.9" customHeight="1" thickBot="1">
      <c r="B41" s="28" t="s">
        <v>59</v>
      </c>
      <c r="C41" s="29" t="s">
        <v>61</v>
      </c>
      <c r="D41" s="30">
        <v>4</v>
      </c>
      <c r="E41" s="27" t="s">
        <v>200</v>
      </c>
    </row>
    <row r="42" spans="2:5" ht="28.9" customHeight="1" thickBot="1">
      <c r="B42" s="28" t="s">
        <v>59</v>
      </c>
      <c r="C42" s="29" t="s">
        <v>62</v>
      </c>
      <c r="D42" s="30">
        <v>4</v>
      </c>
      <c r="E42" s="27" t="s">
        <v>200</v>
      </c>
    </row>
    <row r="43" spans="2:5" ht="28.9" customHeight="1" thickBot="1">
      <c r="B43" s="28" t="s">
        <v>59</v>
      </c>
      <c r="C43" s="29" t="s">
        <v>63</v>
      </c>
      <c r="D43" s="30">
        <v>4</v>
      </c>
      <c r="E43" s="27" t="s">
        <v>200</v>
      </c>
    </row>
    <row r="44" spans="2:5" ht="28.9" customHeight="1" thickBot="1">
      <c r="B44" s="28" t="s">
        <v>59</v>
      </c>
      <c r="C44" s="29" t="s">
        <v>46</v>
      </c>
      <c r="D44" s="30">
        <v>4</v>
      </c>
      <c r="E44" s="27" t="s">
        <v>200</v>
      </c>
    </row>
    <row r="45" spans="2:5" ht="28.9" customHeight="1" thickBot="1">
      <c r="B45" s="28" t="s">
        <v>59</v>
      </c>
      <c r="C45" s="29" t="s">
        <v>64</v>
      </c>
      <c r="D45" s="30">
        <v>4</v>
      </c>
      <c r="E45" s="27" t="s">
        <v>200</v>
      </c>
    </row>
    <row r="46" spans="2:5" ht="28.9" customHeight="1" thickBot="1">
      <c r="B46" s="28" t="s">
        <v>65</v>
      </c>
      <c r="C46" s="31" t="s">
        <v>202</v>
      </c>
      <c r="D46" s="30">
        <v>4</v>
      </c>
      <c r="E46" s="27" t="s">
        <v>200</v>
      </c>
    </row>
    <row r="47" spans="2:5" ht="28.9" customHeight="1" thickBot="1">
      <c r="B47" s="28" t="s">
        <v>65</v>
      </c>
      <c r="C47" s="29" t="s">
        <v>203</v>
      </c>
      <c r="D47" s="30">
        <v>4</v>
      </c>
      <c r="E47" s="27" t="s">
        <v>200</v>
      </c>
    </row>
    <row r="48" spans="2:5" ht="28.9" customHeight="1" thickBot="1">
      <c r="B48" s="28" t="s">
        <v>67</v>
      </c>
      <c r="C48" s="31" t="s">
        <v>68</v>
      </c>
      <c r="D48" s="30">
        <v>4</v>
      </c>
      <c r="E48" s="27" t="s">
        <v>200</v>
      </c>
    </row>
    <row r="49" spans="2:5" ht="28.9" customHeight="1" thickBot="1">
      <c r="B49" s="28" t="s">
        <v>67</v>
      </c>
      <c r="C49" s="29" t="s">
        <v>69</v>
      </c>
      <c r="D49" s="30">
        <v>4</v>
      </c>
      <c r="E49" s="27" t="s">
        <v>200</v>
      </c>
    </row>
    <row r="50" spans="2:5" ht="28.9" customHeight="1" thickBot="1">
      <c r="B50" s="28" t="s">
        <v>70</v>
      </c>
      <c r="C50" s="31" t="s">
        <v>71</v>
      </c>
      <c r="D50" s="30">
        <v>4</v>
      </c>
      <c r="E50" s="27" t="s">
        <v>200</v>
      </c>
    </row>
    <row r="51" spans="2:5" ht="28.9" customHeight="1" thickBot="1">
      <c r="B51" s="28" t="s">
        <v>70</v>
      </c>
      <c r="C51" s="29" t="s">
        <v>72</v>
      </c>
      <c r="D51" s="30">
        <v>4</v>
      </c>
      <c r="E51" s="27" t="s">
        <v>200</v>
      </c>
    </row>
    <row r="52" spans="2:5" ht="28.9" customHeight="1" thickBot="1">
      <c r="B52" s="28" t="s">
        <v>70</v>
      </c>
      <c r="C52" s="29" t="s">
        <v>73</v>
      </c>
      <c r="D52" s="30">
        <v>4</v>
      </c>
      <c r="E52" s="27" t="s">
        <v>200</v>
      </c>
    </row>
    <row r="53" spans="2:5" ht="28.9" customHeight="1" thickBot="1">
      <c r="B53" s="28" t="s">
        <v>70</v>
      </c>
      <c r="C53" s="29" t="s">
        <v>46</v>
      </c>
      <c r="D53" s="30">
        <v>4</v>
      </c>
      <c r="E53" s="27" t="s">
        <v>200</v>
      </c>
    </row>
    <row r="54" spans="2:5" ht="28.9" customHeight="1" thickBot="1">
      <c r="B54" s="28" t="s">
        <v>74</v>
      </c>
      <c r="C54" s="31" t="s">
        <v>75</v>
      </c>
      <c r="D54" s="30">
        <v>4</v>
      </c>
      <c r="E54" s="27" t="s">
        <v>200</v>
      </c>
    </row>
    <row r="55" spans="2:5" ht="28.9" customHeight="1" thickBot="1">
      <c r="B55" s="28" t="s">
        <v>74</v>
      </c>
      <c r="C55" s="29" t="s">
        <v>76</v>
      </c>
      <c r="D55" s="30">
        <v>4</v>
      </c>
      <c r="E55" s="27" t="s">
        <v>200</v>
      </c>
    </row>
    <row r="56" spans="2:5" ht="28.9" customHeight="1" thickBot="1">
      <c r="B56" s="28" t="s">
        <v>74</v>
      </c>
      <c r="C56" s="29" t="s">
        <v>77</v>
      </c>
      <c r="D56" s="30">
        <v>4</v>
      </c>
      <c r="E56" s="27" t="s">
        <v>200</v>
      </c>
    </row>
    <row r="57" spans="2:5" ht="28.9" customHeight="1" thickBot="1">
      <c r="B57" s="28" t="s">
        <v>74</v>
      </c>
      <c r="C57" s="29" t="s">
        <v>78</v>
      </c>
      <c r="D57" s="30">
        <v>4</v>
      </c>
      <c r="E57" s="27" t="s">
        <v>200</v>
      </c>
    </row>
    <row r="58" spans="2:5" ht="28.9" customHeight="1" thickBot="1">
      <c r="B58" s="28" t="s">
        <v>79</v>
      </c>
      <c r="C58" s="31" t="s">
        <v>80</v>
      </c>
      <c r="D58" s="30">
        <v>4</v>
      </c>
      <c r="E58" s="27" t="s">
        <v>200</v>
      </c>
    </row>
    <row r="59" spans="2:5" ht="28.9" customHeight="1" thickBot="1">
      <c r="B59" s="28" t="s">
        <v>79</v>
      </c>
      <c r="C59" s="29" t="s">
        <v>81</v>
      </c>
      <c r="D59" s="30">
        <v>4</v>
      </c>
      <c r="E59" s="27" t="s">
        <v>200</v>
      </c>
    </row>
    <row r="60" spans="2:5" ht="28.9" customHeight="1" thickBot="1">
      <c r="B60" s="28" t="s">
        <v>82</v>
      </c>
      <c r="C60" s="31" t="s">
        <v>83</v>
      </c>
      <c r="D60" s="30">
        <v>4</v>
      </c>
      <c r="E60" s="27" t="s">
        <v>200</v>
      </c>
    </row>
    <row r="61" spans="2:5" ht="28.9" customHeight="1" thickBot="1">
      <c r="B61" s="28" t="s">
        <v>82</v>
      </c>
      <c r="C61" s="29" t="s">
        <v>84</v>
      </c>
      <c r="D61" s="30">
        <v>4</v>
      </c>
      <c r="E61" s="27" t="s">
        <v>200</v>
      </c>
    </row>
    <row r="62" spans="2:5" ht="28.9" customHeight="1" thickBot="1">
      <c r="B62" s="28" t="s">
        <v>82</v>
      </c>
      <c r="C62" s="29" t="s">
        <v>85</v>
      </c>
      <c r="D62" s="30">
        <v>4</v>
      </c>
      <c r="E62" s="27" t="s">
        <v>200</v>
      </c>
    </row>
    <row r="63" spans="2:5" ht="28.9" customHeight="1" thickBot="1">
      <c r="B63" s="28" t="s">
        <v>86</v>
      </c>
      <c r="C63" s="31" t="s">
        <v>87</v>
      </c>
      <c r="D63" s="30">
        <v>4</v>
      </c>
      <c r="E63" s="27" t="s">
        <v>200</v>
      </c>
    </row>
    <row r="64" spans="2:5" ht="28.9" customHeight="1" thickBot="1">
      <c r="B64" s="28" t="s">
        <v>86</v>
      </c>
      <c r="C64" s="29" t="s">
        <v>88</v>
      </c>
      <c r="D64" s="30">
        <v>4</v>
      </c>
      <c r="E64" s="27" t="s">
        <v>200</v>
      </c>
    </row>
    <row r="65" spans="2:5" ht="28.9" customHeight="1" thickBot="1">
      <c r="B65" s="28" t="s">
        <v>86</v>
      </c>
      <c r="C65" s="29" t="s">
        <v>89</v>
      </c>
      <c r="D65" s="30">
        <v>3</v>
      </c>
      <c r="E65" s="27" t="s">
        <v>200</v>
      </c>
    </row>
    <row r="66" spans="2:5" ht="28.9" customHeight="1" thickBot="1">
      <c r="B66" s="28" t="s">
        <v>86</v>
      </c>
      <c r="C66" s="29" t="s">
        <v>90</v>
      </c>
      <c r="D66" s="30">
        <v>4</v>
      </c>
      <c r="E66" s="27" t="s">
        <v>200</v>
      </c>
    </row>
    <row r="67" spans="2:5" ht="28.9" customHeight="1" thickBot="1">
      <c r="B67" s="28" t="s">
        <v>86</v>
      </c>
      <c r="C67" s="29" t="s">
        <v>91</v>
      </c>
      <c r="D67" s="30">
        <v>4</v>
      </c>
      <c r="E67" s="27" t="s">
        <v>200</v>
      </c>
    </row>
    <row r="68" spans="2:5" ht="28.9" customHeight="1" thickBot="1">
      <c r="B68" s="28" t="s">
        <v>86</v>
      </c>
      <c r="C68" s="29" t="s">
        <v>92</v>
      </c>
      <c r="D68" s="30">
        <v>4</v>
      </c>
      <c r="E68" s="27" t="s">
        <v>200</v>
      </c>
    </row>
    <row r="69" spans="2:5" ht="28.9" customHeight="1" thickBot="1">
      <c r="B69" s="28" t="s">
        <v>86</v>
      </c>
      <c r="C69" s="29" t="s">
        <v>93</v>
      </c>
      <c r="D69" s="30">
        <v>3</v>
      </c>
      <c r="E69" s="27" t="s">
        <v>200</v>
      </c>
    </row>
    <row r="70" spans="2:5" ht="28.9" customHeight="1" thickBot="1">
      <c r="B70" s="28" t="s">
        <v>94</v>
      </c>
      <c r="C70" s="29" t="s">
        <v>95</v>
      </c>
      <c r="D70" s="30">
        <v>4</v>
      </c>
      <c r="E70" s="27" t="s">
        <v>200</v>
      </c>
    </row>
    <row r="71" spans="2:5" ht="28.9" customHeight="1" thickBot="1">
      <c r="B71" s="28" t="s">
        <v>96</v>
      </c>
      <c r="C71" s="31" t="s">
        <v>97</v>
      </c>
      <c r="D71" s="30">
        <v>3</v>
      </c>
      <c r="E71" s="27" t="s">
        <v>200</v>
      </c>
    </row>
    <row r="72" spans="2:5" ht="28.9" customHeight="1" thickBot="1">
      <c r="B72" s="28" t="s">
        <v>96</v>
      </c>
      <c r="C72" s="29" t="s">
        <v>98</v>
      </c>
      <c r="D72" s="30">
        <v>4</v>
      </c>
      <c r="E72" s="27" t="s">
        <v>200</v>
      </c>
    </row>
    <row r="73" spans="2:5" ht="28.9" customHeight="1" thickBot="1">
      <c r="B73" s="28" t="s">
        <v>96</v>
      </c>
      <c r="C73" s="29" t="s">
        <v>99</v>
      </c>
      <c r="D73" s="30">
        <v>4</v>
      </c>
      <c r="E73" s="27" t="s">
        <v>200</v>
      </c>
    </row>
    <row r="74" spans="2:5" ht="28.9" customHeight="1" thickBot="1">
      <c r="B74" s="28" t="s">
        <v>96</v>
      </c>
      <c r="C74" s="29" t="s">
        <v>100</v>
      </c>
      <c r="D74" s="30">
        <v>4</v>
      </c>
      <c r="E74" s="27" t="s">
        <v>200</v>
      </c>
    </row>
    <row r="75" spans="2:5" ht="28.9" customHeight="1" thickBot="1">
      <c r="B75" s="28" t="s">
        <v>96</v>
      </c>
      <c r="C75" s="29" t="s">
        <v>101</v>
      </c>
      <c r="D75" s="30">
        <v>4</v>
      </c>
      <c r="E75" s="27" t="s">
        <v>200</v>
      </c>
    </row>
    <row r="76" spans="2:5" ht="28.9" customHeight="1" thickBot="1">
      <c r="B76" s="28" t="s">
        <v>96</v>
      </c>
      <c r="C76" s="29" t="s">
        <v>102</v>
      </c>
      <c r="D76" s="30">
        <v>4</v>
      </c>
      <c r="E76" s="27" t="s">
        <v>200</v>
      </c>
    </row>
    <row r="77" spans="2:5" ht="28.9" customHeight="1" thickBot="1">
      <c r="B77" s="28" t="s">
        <v>96</v>
      </c>
      <c r="C77" s="29" t="s">
        <v>103</v>
      </c>
      <c r="D77" s="30">
        <v>4</v>
      </c>
      <c r="E77" s="27" t="s">
        <v>200</v>
      </c>
    </row>
    <row r="78" spans="2:5" ht="28.9" customHeight="1" thickBot="1">
      <c r="B78" s="28" t="s">
        <v>96</v>
      </c>
      <c r="C78" s="29" t="s">
        <v>104</v>
      </c>
      <c r="D78" s="30">
        <v>4</v>
      </c>
      <c r="E78" s="27" t="s">
        <v>200</v>
      </c>
    </row>
    <row r="79" spans="2:5" ht="28.9" customHeight="1" thickBot="1">
      <c r="B79" s="28" t="s">
        <v>96</v>
      </c>
      <c r="C79" s="29" t="s">
        <v>105</v>
      </c>
      <c r="D79" s="30">
        <v>4</v>
      </c>
      <c r="E79" s="27" t="s">
        <v>200</v>
      </c>
    </row>
    <row r="80" spans="2:5" ht="28.9" customHeight="1" thickBot="1">
      <c r="B80" s="28" t="s">
        <v>96</v>
      </c>
      <c r="C80" s="29" t="s">
        <v>106</v>
      </c>
      <c r="D80" s="30">
        <v>4</v>
      </c>
      <c r="E80" s="27" t="s">
        <v>200</v>
      </c>
    </row>
    <row r="81" spans="2:5" ht="28.9" customHeight="1" thickBot="1">
      <c r="B81" s="28" t="s">
        <v>96</v>
      </c>
      <c r="C81" s="29" t="s">
        <v>107</v>
      </c>
      <c r="D81" s="30">
        <v>4</v>
      </c>
      <c r="E81" s="27" t="s">
        <v>200</v>
      </c>
    </row>
    <row r="82" spans="2:5" ht="28.9" customHeight="1" thickBot="1">
      <c r="B82" s="28" t="s">
        <v>96</v>
      </c>
      <c r="C82" s="29" t="s">
        <v>108</v>
      </c>
      <c r="D82" s="30">
        <v>4</v>
      </c>
      <c r="E82" s="27" t="s">
        <v>200</v>
      </c>
    </row>
    <row r="83" spans="2:5" ht="28.9" customHeight="1" thickBot="1">
      <c r="B83" s="28" t="s">
        <v>96</v>
      </c>
      <c r="C83" s="31" t="s">
        <v>109</v>
      </c>
      <c r="D83" s="30">
        <v>4</v>
      </c>
      <c r="E83" s="27" t="s">
        <v>200</v>
      </c>
    </row>
    <row r="84" spans="2:5" ht="28.9" customHeight="1" thickBot="1">
      <c r="B84" s="28" t="s">
        <v>96</v>
      </c>
      <c r="C84" s="29" t="s">
        <v>110</v>
      </c>
      <c r="D84" s="30">
        <v>4</v>
      </c>
      <c r="E84" s="27" t="s">
        <v>200</v>
      </c>
    </row>
    <row r="85" spans="2:5" ht="28.9" customHeight="1" thickBot="1">
      <c r="B85" s="28" t="s">
        <v>96</v>
      </c>
      <c r="C85" s="29" t="s">
        <v>111</v>
      </c>
      <c r="D85" s="30">
        <v>4</v>
      </c>
      <c r="E85" s="27" t="s">
        <v>200</v>
      </c>
    </row>
    <row r="86" spans="2:5" ht="28.9" customHeight="1" thickBot="1">
      <c r="B86" s="28" t="s">
        <v>96</v>
      </c>
      <c r="C86" s="29" t="s">
        <v>112</v>
      </c>
      <c r="D86" s="30">
        <v>4</v>
      </c>
      <c r="E86" s="27" t="s">
        <v>200</v>
      </c>
    </row>
    <row r="87" spans="2:5" ht="28.9" customHeight="1" thickBot="1">
      <c r="B87" s="28" t="s">
        <v>113</v>
      </c>
      <c r="C87" s="31" t="s">
        <v>114</v>
      </c>
      <c r="D87" s="30">
        <v>4</v>
      </c>
      <c r="E87" s="27" t="s">
        <v>200</v>
      </c>
    </row>
    <row r="88" spans="2:5" ht="28.9" customHeight="1" thickBot="1">
      <c r="B88" s="28" t="s">
        <v>113</v>
      </c>
      <c r="C88" s="29" t="s">
        <v>115</v>
      </c>
      <c r="D88" s="30">
        <v>4</v>
      </c>
      <c r="E88" s="27" t="s">
        <v>200</v>
      </c>
    </row>
    <row r="89" spans="2:5" ht="28.9" customHeight="1" thickBot="1">
      <c r="B89" s="28" t="s">
        <v>116</v>
      </c>
      <c r="C89" s="31" t="s">
        <v>117</v>
      </c>
      <c r="D89" s="30">
        <v>4</v>
      </c>
      <c r="E89" s="27" t="s">
        <v>200</v>
      </c>
    </row>
    <row r="90" spans="2:5" ht="28.9" customHeight="1" thickBot="1">
      <c r="B90" s="28" t="s">
        <v>116</v>
      </c>
      <c r="C90" s="29" t="s">
        <v>118</v>
      </c>
      <c r="D90" s="30">
        <v>4</v>
      </c>
      <c r="E90" s="27" t="s">
        <v>200</v>
      </c>
    </row>
    <row r="91" spans="2:5" ht="28.9" customHeight="1" thickBot="1">
      <c r="B91" s="28" t="s">
        <v>116</v>
      </c>
      <c r="C91" s="29" t="s">
        <v>119</v>
      </c>
      <c r="D91" s="30">
        <v>4</v>
      </c>
      <c r="E91" s="27" t="s">
        <v>200</v>
      </c>
    </row>
    <row r="92" spans="2:5" ht="28.9" customHeight="1" thickBot="1">
      <c r="B92" s="28" t="s">
        <v>120</v>
      </c>
      <c r="C92" s="31" t="s">
        <v>121</v>
      </c>
      <c r="D92" s="30">
        <v>4</v>
      </c>
      <c r="E92" s="27" t="s">
        <v>200</v>
      </c>
    </row>
    <row r="93" spans="2:5" ht="28.9" customHeight="1" thickBot="1">
      <c r="B93" s="28" t="s">
        <v>120</v>
      </c>
      <c r="C93" s="29" t="s">
        <v>122</v>
      </c>
      <c r="D93" s="30">
        <v>4</v>
      </c>
      <c r="E93" s="27" t="s">
        <v>200</v>
      </c>
    </row>
    <row r="94" spans="2:5" ht="28.9" customHeight="1" thickBot="1">
      <c r="B94" s="28" t="s">
        <v>123</v>
      </c>
      <c r="C94" s="31" t="s">
        <v>124</v>
      </c>
      <c r="D94" s="30">
        <v>4</v>
      </c>
      <c r="E94" s="27" t="s">
        <v>200</v>
      </c>
    </row>
    <row r="95" spans="2:5" ht="28.9" customHeight="1" thickBot="1">
      <c r="B95" s="28" t="s">
        <v>123</v>
      </c>
      <c r="C95" s="29" t="s">
        <v>125</v>
      </c>
      <c r="D95" s="30">
        <v>4</v>
      </c>
      <c r="E95" s="27" t="s">
        <v>200</v>
      </c>
    </row>
    <row r="96" spans="2:5" ht="28.9" customHeight="1" thickBot="1">
      <c r="B96" s="28" t="s">
        <v>123</v>
      </c>
      <c r="C96" s="29" t="s">
        <v>126</v>
      </c>
      <c r="D96" s="30">
        <v>4</v>
      </c>
      <c r="E96" s="27" t="s">
        <v>200</v>
      </c>
    </row>
    <row r="97" spans="2:5" ht="28.9" customHeight="1" thickBot="1">
      <c r="B97" s="28" t="s">
        <v>123</v>
      </c>
      <c r="C97" s="29" t="s">
        <v>127</v>
      </c>
      <c r="D97" s="30">
        <v>4</v>
      </c>
      <c r="E97" s="27" t="s">
        <v>200</v>
      </c>
    </row>
    <row r="98" spans="2:5" ht="28.9" customHeight="1" thickBot="1">
      <c r="B98" s="28" t="s">
        <v>123</v>
      </c>
      <c r="C98" s="29" t="s">
        <v>128</v>
      </c>
      <c r="D98" s="30">
        <v>4</v>
      </c>
      <c r="E98" s="27" t="s">
        <v>200</v>
      </c>
    </row>
    <row r="99" spans="2:5" ht="28.9" customHeight="1" thickBot="1">
      <c r="B99" s="28" t="s">
        <v>123</v>
      </c>
      <c r="C99" s="29" t="s">
        <v>129</v>
      </c>
      <c r="D99" s="30">
        <v>4</v>
      </c>
      <c r="E99" s="27" t="s">
        <v>200</v>
      </c>
    </row>
    <row r="100" spans="2:5" ht="28.9" customHeight="1" thickBot="1">
      <c r="B100" s="28" t="s">
        <v>130</v>
      </c>
      <c r="C100" s="31" t="s">
        <v>131</v>
      </c>
      <c r="D100" s="30">
        <v>4</v>
      </c>
      <c r="E100" s="27" t="s">
        <v>200</v>
      </c>
    </row>
    <row r="101" spans="2:5" ht="28.9" customHeight="1" thickBot="1">
      <c r="B101" s="28" t="s">
        <v>130</v>
      </c>
      <c r="C101" s="29" t="s">
        <v>132</v>
      </c>
      <c r="D101" s="30">
        <v>4</v>
      </c>
      <c r="E101" s="27" t="s">
        <v>200</v>
      </c>
    </row>
    <row r="102" spans="2:5" ht="28.9" customHeight="1" thickBot="1">
      <c r="B102" s="28" t="s">
        <v>130</v>
      </c>
      <c r="C102" s="29" t="s">
        <v>133</v>
      </c>
      <c r="D102" s="30">
        <v>4</v>
      </c>
      <c r="E102" s="27" t="s">
        <v>200</v>
      </c>
    </row>
    <row r="103" spans="2:5" ht="28.9" customHeight="1" thickBot="1">
      <c r="B103" s="33" t="s">
        <v>134</v>
      </c>
      <c r="C103" s="34" t="s">
        <v>135</v>
      </c>
      <c r="D103" s="35">
        <v>4</v>
      </c>
      <c r="E103" s="27" t="s">
        <v>200</v>
      </c>
    </row>
    <row r="104" spans="2:5" ht="28.9" customHeight="1" thickBot="1">
      <c r="B104" s="24" t="s">
        <v>134</v>
      </c>
      <c r="C104" s="36" t="s">
        <v>136</v>
      </c>
      <c r="D104" s="26">
        <v>4</v>
      </c>
      <c r="E104" s="27" t="s">
        <v>200</v>
      </c>
    </row>
    <row r="105" spans="2:5" ht="28.9" customHeight="1" thickBot="1">
      <c r="B105" s="28" t="s">
        <v>134</v>
      </c>
      <c r="C105" s="29" t="s">
        <v>137</v>
      </c>
      <c r="D105" s="30">
        <v>4</v>
      </c>
      <c r="E105" s="27" t="s">
        <v>200</v>
      </c>
    </row>
    <row r="106" spans="2:5" ht="28.9" customHeight="1" thickBot="1">
      <c r="B106" s="28" t="s">
        <v>138</v>
      </c>
      <c r="C106" s="31" t="s">
        <v>139</v>
      </c>
      <c r="D106" s="30">
        <v>4</v>
      </c>
      <c r="E106" s="27" t="s">
        <v>200</v>
      </c>
    </row>
    <row r="107" spans="2:5" ht="28.9" customHeight="1" thickBot="1">
      <c r="B107" s="28" t="s">
        <v>138</v>
      </c>
      <c r="C107" s="29" t="s">
        <v>140</v>
      </c>
      <c r="D107" s="30">
        <v>4</v>
      </c>
      <c r="E107" s="27" t="s">
        <v>200</v>
      </c>
    </row>
    <row r="108" spans="2:5" ht="28.9" customHeight="1" thickBot="1">
      <c r="B108" s="28" t="s">
        <v>138</v>
      </c>
      <c r="C108" s="29" t="s">
        <v>141</v>
      </c>
      <c r="D108" s="30">
        <v>4</v>
      </c>
      <c r="E108" s="27" t="s">
        <v>200</v>
      </c>
    </row>
    <row r="109" spans="2:5" ht="28.9" customHeight="1" thickBot="1">
      <c r="B109" s="28" t="s">
        <v>138</v>
      </c>
      <c r="C109" s="29" t="s">
        <v>142</v>
      </c>
      <c r="D109" s="30">
        <v>4</v>
      </c>
      <c r="E109" s="27" t="s">
        <v>200</v>
      </c>
    </row>
    <row r="110" spans="2:5" ht="28.9" customHeight="1" thickBot="1">
      <c r="B110" s="28" t="s">
        <v>143</v>
      </c>
      <c r="C110" s="31" t="s">
        <v>144</v>
      </c>
      <c r="D110" s="30">
        <v>4</v>
      </c>
      <c r="E110" s="27" t="s">
        <v>200</v>
      </c>
    </row>
    <row r="111" spans="2:5" ht="28.9" customHeight="1" thickBot="1">
      <c r="B111" s="28" t="s">
        <v>143</v>
      </c>
      <c r="C111" s="29" t="s">
        <v>145</v>
      </c>
      <c r="D111" s="30">
        <v>4</v>
      </c>
      <c r="E111" s="27" t="s">
        <v>200</v>
      </c>
    </row>
    <row r="112" spans="2:5" ht="28.9" customHeight="1" thickBot="1">
      <c r="B112" s="28" t="s">
        <v>143</v>
      </c>
      <c r="C112" s="29" t="s">
        <v>128</v>
      </c>
      <c r="D112" s="30">
        <v>4</v>
      </c>
      <c r="E112" s="27" t="s">
        <v>200</v>
      </c>
    </row>
    <row r="113" spans="2:5" ht="28.9" customHeight="1" thickBot="1">
      <c r="B113" s="28" t="s">
        <v>146</v>
      </c>
      <c r="C113" s="31" t="s">
        <v>147</v>
      </c>
      <c r="D113" s="30">
        <v>4</v>
      </c>
      <c r="E113" s="27" t="s">
        <v>200</v>
      </c>
    </row>
    <row r="114" spans="2:5" ht="28.9" customHeight="1" thickBot="1">
      <c r="B114" s="28" t="s">
        <v>146</v>
      </c>
      <c r="C114" s="29" t="s">
        <v>148</v>
      </c>
      <c r="D114" s="30">
        <v>4</v>
      </c>
      <c r="E114" s="27" t="s">
        <v>200</v>
      </c>
    </row>
    <row r="115" spans="2:5" ht="28.9" customHeight="1" thickBot="1">
      <c r="B115" s="37" t="s">
        <v>149</v>
      </c>
      <c r="C115" s="38" t="s">
        <v>150</v>
      </c>
      <c r="D115" s="30">
        <v>4</v>
      </c>
      <c r="E115" s="27" t="s">
        <v>200</v>
      </c>
    </row>
    <row r="116" spans="2:5" ht="28.9" customHeight="1" thickBot="1">
      <c r="B116" s="39" t="s">
        <v>149</v>
      </c>
      <c r="C116" s="40" t="s">
        <v>151</v>
      </c>
      <c r="D116" s="35">
        <v>4</v>
      </c>
      <c r="E116" s="27" t="s">
        <v>200</v>
      </c>
    </row>
    <row r="117" spans="2:5" ht="28.9" customHeight="1" thickBot="1">
      <c r="B117" s="41" t="s">
        <v>149</v>
      </c>
      <c r="C117" s="42" t="s">
        <v>152</v>
      </c>
      <c r="D117" s="26">
        <v>4</v>
      </c>
      <c r="E117" s="27" t="s">
        <v>200</v>
      </c>
    </row>
    <row r="118" spans="2:5" ht="28.9" customHeight="1" thickBot="1">
      <c r="B118" s="37" t="s">
        <v>149</v>
      </c>
      <c r="C118" s="43" t="s">
        <v>153</v>
      </c>
      <c r="D118" s="30">
        <v>4</v>
      </c>
      <c r="E118" s="27" t="s">
        <v>200</v>
      </c>
    </row>
    <row r="119" spans="2:5" ht="28.9" customHeight="1" thickBot="1">
      <c r="B119" s="37" t="s">
        <v>154</v>
      </c>
      <c r="C119" s="38" t="s">
        <v>155</v>
      </c>
      <c r="D119" s="30">
        <v>4</v>
      </c>
      <c r="E119" s="27" t="s">
        <v>200</v>
      </c>
    </row>
    <row r="120" spans="2:5" ht="28.9" customHeight="1" thickBot="1">
      <c r="B120" s="37" t="s">
        <v>154</v>
      </c>
      <c r="C120" s="43" t="s">
        <v>156</v>
      </c>
      <c r="D120" s="30">
        <v>4</v>
      </c>
      <c r="E120" s="27" t="s">
        <v>200</v>
      </c>
    </row>
    <row r="121" spans="2:5" ht="28.9" customHeight="1" thickBot="1">
      <c r="B121" s="37" t="s">
        <v>154</v>
      </c>
      <c r="C121" s="43" t="s">
        <v>157</v>
      </c>
      <c r="D121" s="30">
        <v>4</v>
      </c>
      <c r="E121" s="27" t="s">
        <v>200</v>
      </c>
    </row>
    <row r="122" spans="2:5" ht="28.9" customHeight="1" thickBot="1">
      <c r="B122" s="37" t="s">
        <v>154</v>
      </c>
      <c r="C122" s="43" t="s">
        <v>46</v>
      </c>
      <c r="D122" s="30">
        <v>4</v>
      </c>
      <c r="E122" s="27" t="s">
        <v>200</v>
      </c>
    </row>
    <row r="123" spans="2:5" ht="28.9" customHeight="1" thickBot="1">
      <c r="B123" s="37" t="s">
        <v>158</v>
      </c>
      <c r="C123" s="38" t="s">
        <v>159</v>
      </c>
      <c r="D123" s="30">
        <v>4</v>
      </c>
      <c r="E123" s="27" t="s">
        <v>200</v>
      </c>
    </row>
    <row r="124" spans="2:5" ht="28.9" customHeight="1" thickBot="1">
      <c r="B124" s="37" t="s">
        <v>158</v>
      </c>
      <c r="C124" s="43" t="s">
        <v>160</v>
      </c>
      <c r="D124" s="30">
        <v>4</v>
      </c>
      <c r="E124" s="27" t="s">
        <v>200</v>
      </c>
    </row>
    <row r="125" spans="2:5" ht="28.9" customHeight="1" thickBot="1">
      <c r="B125" s="37" t="s">
        <v>161</v>
      </c>
      <c r="C125" s="38" t="s">
        <v>162</v>
      </c>
      <c r="D125" s="30">
        <v>4</v>
      </c>
      <c r="E125" s="27" t="s">
        <v>200</v>
      </c>
    </row>
    <row r="126" spans="2:5" ht="28.9" customHeight="1" thickBot="1">
      <c r="B126" s="37" t="s">
        <v>161</v>
      </c>
      <c r="C126" s="43" t="s">
        <v>156</v>
      </c>
      <c r="D126" s="30">
        <v>4</v>
      </c>
      <c r="E126" s="27" t="s">
        <v>200</v>
      </c>
    </row>
    <row r="127" spans="2:5" ht="28.9" customHeight="1" thickBot="1">
      <c r="B127" s="37" t="s">
        <v>161</v>
      </c>
      <c r="C127" s="43" t="s">
        <v>163</v>
      </c>
      <c r="D127" s="30">
        <v>4</v>
      </c>
      <c r="E127" s="27" t="s">
        <v>200</v>
      </c>
    </row>
    <row r="128" spans="2:5" ht="28.9" customHeight="1" thickBot="1">
      <c r="B128" s="37" t="s">
        <v>161</v>
      </c>
      <c r="C128" s="43" t="s">
        <v>164</v>
      </c>
      <c r="D128" s="30">
        <v>4</v>
      </c>
      <c r="E128" s="27" t="s">
        <v>200</v>
      </c>
    </row>
    <row r="129" spans="2:5" ht="28.9" customHeight="1" thickBot="1">
      <c r="B129" s="37" t="s">
        <v>161</v>
      </c>
      <c r="C129" s="43" t="s">
        <v>165</v>
      </c>
      <c r="D129" s="30">
        <v>4</v>
      </c>
      <c r="E129" s="27" t="s">
        <v>200</v>
      </c>
    </row>
    <row r="130" spans="2:5" ht="28.9" customHeight="1" thickBot="1">
      <c r="B130" s="37" t="s">
        <v>161</v>
      </c>
      <c r="C130" s="38" t="s">
        <v>166</v>
      </c>
      <c r="D130" s="30">
        <v>4</v>
      </c>
      <c r="E130" s="27" t="s">
        <v>200</v>
      </c>
    </row>
    <row r="131" spans="2:5" ht="28.9" customHeight="1" thickBot="1">
      <c r="B131" s="37" t="s">
        <v>161</v>
      </c>
      <c r="C131" s="43" t="s">
        <v>167</v>
      </c>
      <c r="D131" s="30">
        <v>4</v>
      </c>
      <c r="E131" s="27" t="s">
        <v>200</v>
      </c>
    </row>
    <row r="132" spans="2:5" ht="28.9" customHeight="1" thickBot="1">
      <c r="B132" s="37" t="s">
        <v>161</v>
      </c>
      <c r="C132" s="43" t="s">
        <v>168</v>
      </c>
      <c r="D132" s="30">
        <v>4</v>
      </c>
      <c r="E132" s="27" t="s">
        <v>200</v>
      </c>
    </row>
    <row r="133" spans="2:5" ht="28.9" customHeight="1" thickBot="1">
      <c r="B133" s="37" t="s">
        <v>161</v>
      </c>
      <c r="C133" s="43" t="s">
        <v>169</v>
      </c>
      <c r="D133" s="30">
        <v>4</v>
      </c>
      <c r="E133" s="27" t="s">
        <v>200</v>
      </c>
    </row>
    <row r="134" spans="2:5" ht="28.9" customHeight="1" thickBot="1">
      <c r="B134" s="37" t="s">
        <v>170</v>
      </c>
      <c r="C134" s="38" t="s">
        <v>171</v>
      </c>
      <c r="D134" s="30">
        <v>4</v>
      </c>
      <c r="E134" s="27" t="s">
        <v>200</v>
      </c>
    </row>
    <row r="135" spans="2:5" ht="28.9" customHeight="1" thickBot="1">
      <c r="B135" s="37" t="s">
        <v>170</v>
      </c>
      <c r="C135" s="43" t="s">
        <v>172</v>
      </c>
      <c r="D135" s="30">
        <v>4</v>
      </c>
      <c r="E135" s="27" t="s">
        <v>200</v>
      </c>
    </row>
    <row r="136" spans="2:5" ht="28.9" customHeight="1" thickBot="1">
      <c r="B136" s="37" t="s">
        <v>173</v>
      </c>
      <c r="C136" s="38" t="s">
        <v>174</v>
      </c>
      <c r="D136" s="30">
        <v>4</v>
      </c>
      <c r="E136" s="27" t="s">
        <v>200</v>
      </c>
    </row>
    <row r="137" spans="2:5" ht="28.9" customHeight="1" thickBot="1">
      <c r="B137" s="37" t="s">
        <v>173</v>
      </c>
      <c r="C137" s="43" t="s">
        <v>175</v>
      </c>
      <c r="D137" s="30">
        <v>4</v>
      </c>
      <c r="E137" s="27" t="s">
        <v>200</v>
      </c>
    </row>
    <row r="138" spans="2:5" ht="28.9" customHeight="1" thickBot="1">
      <c r="B138" s="37" t="s">
        <v>173</v>
      </c>
      <c r="C138" s="43" t="s">
        <v>176</v>
      </c>
      <c r="D138" s="30">
        <v>4</v>
      </c>
      <c r="E138" s="27" t="s">
        <v>200</v>
      </c>
    </row>
    <row r="139" spans="2:5" ht="28.9" customHeight="1" thickBot="1">
      <c r="B139" s="37" t="s">
        <v>173</v>
      </c>
      <c r="C139" s="43" t="s">
        <v>46</v>
      </c>
      <c r="D139" s="30">
        <v>4</v>
      </c>
      <c r="E139" s="27" t="s">
        <v>200</v>
      </c>
    </row>
    <row r="140" spans="2:5" ht="28.9" customHeight="1" thickBot="1">
      <c r="B140" s="37" t="s">
        <v>177</v>
      </c>
      <c r="C140" s="38" t="s">
        <v>178</v>
      </c>
      <c r="D140" s="30">
        <v>4</v>
      </c>
      <c r="E140" s="27" t="s">
        <v>200</v>
      </c>
    </row>
    <row r="141" spans="2:5" ht="28.9" customHeight="1" thickBot="1">
      <c r="B141" s="37" t="s">
        <v>177</v>
      </c>
      <c r="C141" s="43" t="s">
        <v>179</v>
      </c>
      <c r="D141" s="30">
        <v>4</v>
      </c>
      <c r="E141" s="27" t="s">
        <v>200</v>
      </c>
    </row>
    <row r="142" spans="2:5" ht="28.9" customHeight="1" thickBot="1">
      <c r="B142" s="37" t="s">
        <v>177</v>
      </c>
      <c r="C142" s="43" t="s">
        <v>180</v>
      </c>
      <c r="D142" s="30">
        <v>4</v>
      </c>
      <c r="E142" s="27" t="s">
        <v>200</v>
      </c>
    </row>
    <row r="143" spans="2:5" ht="28.9" customHeight="1" thickBot="1">
      <c r="B143" s="37" t="s">
        <v>177</v>
      </c>
      <c r="C143" s="38" t="s">
        <v>181</v>
      </c>
      <c r="D143" s="30">
        <v>4</v>
      </c>
      <c r="E143" s="27" t="s">
        <v>200</v>
      </c>
    </row>
    <row r="144" spans="2:5" ht="28.9" customHeight="1" thickBot="1">
      <c r="B144" s="37" t="s">
        <v>177</v>
      </c>
      <c r="C144" s="43" t="s">
        <v>182</v>
      </c>
      <c r="D144" s="30">
        <v>3</v>
      </c>
      <c r="E144" s="27" t="s">
        <v>200</v>
      </c>
    </row>
    <row r="145" spans="2:5" ht="28.9" customHeight="1" thickBot="1">
      <c r="B145" s="37" t="s">
        <v>177</v>
      </c>
      <c r="C145" s="43" t="s">
        <v>183</v>
      </c>
      <c r="D145" s="30">
        <v>3</v>
      </c>
      <c r="E145" s="27" t="s">
        <v>200</v>
      </c>
    </row>
    <row r="146" spans="2:5" ht="28.9" customHeight="1" thickBot="1">
      <c r="B146" s="37" t="s">
        <v>177</v>
      </c>
      <c r="C146" s="43" t="s">
        <v>184</v>
      </c>
      <c r="D146" s="30">
        <v>4</v>
      </c>
      <c r="E146" s="27" t="s">
        <v>200</v>
      </c>
    </row>
    <row r="147" spans="2:5" ht="28.9" customHeight="1" thickBot="1">
      <c r="B147" s="37" t="s">
        <v>177</v>
      </c>
      <c r="C147" s="43" t="s">
        <v>185</v>
      </c>
      <c r="D147" s="30">
        <v>4</v>
      </c>
      <c r="E147" s="27" t="s">
        <v>200</v>
      </c>
    </row>
    <row r="148" spans="2:5" ht="28.9" customHeight="1" thickBot="1">
      <c r="B148" s="37" t="s">
        <v>177</v>
      </c>
      <c r="C148" s="43" t="s">
        <v>186</v>
      </c>
      <c r="D148" s="30">
        <v>4</v>
      </c>
      <c r="E148" s="27" t="s">
        <v>200</v>
      </c>
    </row>
    <row r="149" spans="2:5" ht="28.9" customHeight="1" thickBot="1">
      <c r="B149" s="37" t="s">
        <v>177</v>
      </c>
      <c r="C149" s="43" t="s">
        <v>187</v>
      </c>
      <c r="D149" s="30">
        <v>4</v>
      </c>
      <c r="E149" s="27" t="s">
        <v>200</v>
      </c>
    </row>
    <row r="150" spans="2:5" ht="28.9" customHeight="1" thickBot="1">
      <c r="B150" s="37" t="s">
        <v>177</v>
      </c>
      <c r="C150" s="43" t="s">
        <v>188</v>
      </c>
      <c r="D150" s="30">
        <v>0</v>
      </c>
      <c r="E150" s="32" t="s">
        <v>201</v>
      </c>
    </row>
    <row r="151" spans="2:5" ht="28.9" customHeight="1" thickBot="1">
      <c r="B151" s="37" t="s">
        <v>189</v>
      </c>
      <c r="C151" s="38" t="s">
        <v>190</v>
      </c>
      <c r="D151" s="30">
        <v>0</v>
      </c>
      <c r="E151" s="32" t="s">
        <v>201</v>
      </c>
    </row>
    <row r="152" spans="2:5" ht="28.9" customHeight="1" thickBot="1">
      <c r="B152" s="37" t="s">
        <v>189</v>
      </c>
      <c r="C152" s="43" t="s">
        <v>191</v>
      </c>
      <c r="D152" s="30">
        <v>0</v>
      </c>
      <c r="E152" s="32" t="s">
        <v>201</v>
      </c>
    </row>
    <row r="153" spans="2:5" ht="28.9" customHeight="1" thickBot="1">
      <c r="B153" s="37" t="s">
        <v>192</v>
      </c>
      <c r="C153" s="38" t="s">
        <v>193</v>
      </c>
      <c r="D153" s="30">
        <v>0</v>
      </c>
      <c r="E153" s="32" t="s">
        <v>201</v>
      </c>
    </row>
    <row r="154" spans="2:5" ht="28.9" customHeight="1" thickBot="1">
      <c r="B154" s="37" t="s">
        <v>192</v>
      </c>
      <c r="C154" s="43" t="s">
        <v>194</v>
      </c>
      <c r="D154" s="30">
        <v>0</v>
      </c>
      <c r="E154" s="32" t="s">
        <v>201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3EF0-3214-4F07-AAB4-B7E9FE920630}">
  <dimension ref="A1:M42"/>
  <sheetViews>
    <sheetView tabSelected="1" zoomScale="90" zoomScaleNormal="90" workbookViewId="0">
      <pane xSplit="1" topLeftCell="B1" activePane="topRight" state="frozen"/>
      <selection pane="topRight" activeCell="O25" sqref="O25"/>
    </sheetView>
  </sheetViews>
  <sheetFormatPr defaultColWidth="11.42578125" defaultRowHeight="14.45"/>
  <cols>
    <col min="1" max="1" width="21" customWidth="1"/>
    <col min="2" max="2" width="11.7109375" style="44" customWidth="1"/>
    <col min="3" max="3" width="18.7109375" style="45" customWidth="1"/>
    <col min="4" max="4" width="1" customWidth="1"/>
    <col min="5" max="5" width="12.5703125" customWidth="1"/>
    <col min="6" max="6" width="18.7109375" style="45" customWidth="1"/>
    <col min="7" max="7" width="1.140625" customWidth="1"/>
    <col min="8" max="8" width="13.28515625" style="46" customWidth="1"/>
    <col min="9" max="9" width="18.42578125" style="45" customWidth="1"/>
    <col min="10" max="10" width="1.140625" customWidth="1"/>
    <col min="11" max="11" width="13.5703125" style="46" customWidth="1"/>
    <col min="12" max="12" width="18.7109375" style="45" customWidth="1"/>
  </cols>
  <sheetData>
    <row r="1" spans="1:13" ht="15" thickBot="1"/>
    <row r="2" spans="1:13" ht="29.45" customHeight="1" thickBot="1">
      <c r="A2" s="45"/>
      <c r="B2" s="129" t="s">
        <v>204</v>
      </c>
      <c r="C2" s="130"/>
      <c r="D2" s="131"/>
      <c r="E2" s="125" t="s">
        <v>205</v>
      </c>
      <c r="F2" s="126"/>
      <c r="G2" s="133"/>
      <c r="H2" s="127" t="s">
        <v>206</v>
      </c>
      <c r="I2" s="128"/>
      <c r="J2" s="131"/>
      <c r="K2" s="118" t="s">
        <v>207</v>
      </c>
      <c r="L2" s="119"/>
    </row>
    <row r="3" spans="1:13" ht="24.6" customHeight="1" thickBot="1">
      <c r="A3" s="47" t="s">
        <v>208</v>
      </c>
      <c r="B3" s="48" t="s">
        <v>209</v>
      </c>
      <c r="C3" s="49" t="s">
        <v>210</v>
      </c>
      <c r="D3" s="132"/>
      <c r="E3" s="50" t="s">
        <v>209</v>
      </c>
      <c r="F3" s="51" t="s">
        <v>210</v>
      </c>
      <c r="G3" s="133"/>
      <c r="H3" s="52" t="s">
        <v>209</v>
      </c>
      <c r="I3" s="53" t="s">
        <v>210</v>
      </c>
      <c r="J3" s="132"/>
      <c r="K3" s="54" t="s">
        <v>211</v>
      </c>
      <c r="L3" s="55" t="s">
        <v>212</v>
      </c>
    </row>
    <row r="4" spans="1:13">
      <c r="A4" s="56" t="s">
        <v>17</v>
      </c>
      <c r="B4" s="57">
        <v>9.1700000000000004E-2</v>
      </c>
      <c r="C4" s="58" t="s">
        <v>213</v>
      </c>
      <c r="D4" s="132"/>
      <c r="E4" s="59">
        <v>0.14499999999999999</v>
      </c>
      <c r="F4" s="60" t="s">
        <v>214</v>
      </c>
      <c r="G4" s="133"/>
      <c r="H4" s="61">
        <v>0.14699999999999999</v>
      </c>
      <c r="I4" s="60" t="s">
        <v>214</v>
      </c>
      <c r="J4" s="132"/>
      <c r="K4" s="62">
        <f xml:space="preserve"> AVERAGE(B4,E4,H4)</f>
        <v>0.12789999999999999</v>
      </c>
      <c r="L4" s="63" t="s">
        <v>214</v>
      </c>
    </row>
    <row r="5" spans="1:13">
      <c r="A5" s="64" t="s">
        <v>20</v>
      </c>
      <c r="B5" s="65">
        <v>0.125</v>
      </c>
      <c r="C5" s="66" t="s">
        <v>215</v>
      </c>
      <c r="D5" s="132"/>
      <c r="E5" s="67">
        <v>0.14699999999999999</v>
      </c>
      <c r="F5" s="68" t="s">
        <v>214</v>
      </c>
      <c r="G5" s="133"/>
      <c r="H5" s="69">
        <v>6.7500000000000004E-2</v>
      </c>
      <c r="I5" s="70" t="s">
        <v>213</v>
      </c>
      <c r="J5" s="132"/>
      <c r="K5" s="71">
        <f t="shared" ref="K5:K40" si="0" xml:space="preserve"> AVERAGE(B5,E5,H5)</f>
        <v>0.11316666666666668</v>
      </c>
      <c r="L5" s="72" t="s">
        <v>213</v>
      </c>
    </row>
    <row r="6" spans="1:13">
      <c r="A6" s="64" t="s">
        <v>38</v>
      </c>
      <c r="B6" s="65">
        <v>0.14169999999999999</v>
      </c>
      <c r="C6" s="66" t="s">
        <v>215</v>
      </c>
      <c r="D6" s="132"/>
      <c r="E6" s="67">
        <v>0.13800000000000001</v>
      </c>
      <c r="F6" s="68" t="s">
        <v>214</v>
      </c>
      <c r="G6" s="133"/>
      <c r="H6" s="73">
        <v>0.15</v>
      </c>
      <c r="I6" s="68" t="s">
        <v>214</v>
      </c>
      <c r="J6" s="132"/>
      <c r="K6" s="74">
        <f t="shared" si="0"/>
        <v>0.14323333333333332</v>
      </c>
      <c r="L6" s="75" t="s">
        <v>214</v>
      </c>
    </row>
    <row r="7" spans="1:13">
      <c r="A7" s="64" t="s">
        <v>41</v>
      </c>
      <c r="B7" s="65">
        <v>0.15</v>
      </c>
      <c r="C7" s="66" t="s">
        <v>215</v>
      </c>
      <c r="D7" s="132"/>
      <c r="E7" s="67">
        <v>0.15</v>
      </c>
      <c r="F7" s="68" t="s">
        <v>214</v>
      </c>
      <c r="G7" s="133"/>
      <c r="H7" s="73">
        <v>0.15</v>
      </c>
      <c r="I7" s="68" t="s">
        <v>214</v>
      </c>
      <c r="J7" s="132"/>
      <c r="K7" s="74">
        <f t="shared" si="0"/>
        <v>0.15</v>
      </c>
      <c r="L7" s="75" t="s">
        <v>214</v>
      </c>
    </row>
    <row r="8" spans="1:13">
      <c r="A8" s="64" t="s">
        <v>47</v>
      </c>
      <c r="B8" s="76">
        <v>9.1700000000000004E-2</v>
      </c>
      <c r="C8" s="77" t="s">
        <v>213</v>
      </c>
      <c r="D8" s="132"/>
      <c r="E8" s="67">
        <v>0.15</v>
      </c>
      <c r="F8" s="68" t="s">
        <v>214</v>
      </c>
      <c r="G8" s="133"/>
      <c r="H8" s="73">
        <v>0.15</v>
      </c>
      <c r="I8" s="68" t="s">
        <v>214</v>
      </c>
      <c r="J8" s="132"/>
      <c r="K8" s="74">
        <f t="shared" si="0"/>
        <v>0.13056666666666666</v>
      </c>
      <c r="L8" s="75" t="s">
        <v>214</v>
      </c>
    </row>
    <row r="9" spans="1:13">
      <c r="A9" s="64" t="s">
        <v>52</v>
      </c>
      <c r="B9" s="76">
        <v>0.10829999999999999</v>
      </c>
      <c r="C9" s="77" t="s">
        <v>213</v>
      </c>
      <c r="D9" s="132"/>
      <c r="E9" s="67">
        <v>0.14699999999999999</v>
      </c>
      <c r="F9" s="68" t="s">
        <v>214</v>
      </c>
      <c r="G9" s="133"/>
      <c r="H9" s="73">
        <v>0.13</v>
      </c>
      <c r="I9" s="68" t="s">
        <v>214</v>
      </c>
      <c r="J9" s="132"/>
      <c r="K9" s="74">
        <f t="shared" si="0"/>
        <v>0.12843333333333332</v>
      </c>
      <c r="L9" s="75" t="s">
        <v>214</v>
      </c>
    </row>
    <row r="10" spans="1:13">
      <c r="A10" s="64" t="s">
        <v>82</v>
      </c>
      <c r="B10" s="65">
        <v>0.15</v>
      </c>
      <c r="C10" s="66" t="s">
        <v>215</v>
      </c>
      <c r="D10" s="132"/>
      <c r="E10" s="67">
        <v>0.15</v>
      </c>
      <c r="F10" s="68" t="s">
        <v>214</v>
      </c>
      <c r="G10" s="133"/>
      <c r="H10" s="73">
        <v>0.13350000000000001</v>
      </c>
      <c r="I10" s="68" t="s">
        <v>214</v>
      </c>
      <c r="J10" s="132"/>
      <c r="K10" s="74">
        <f t="shared" si="0"/>
        <v>0.14449999999999999</v>
      </c>
      <c r="L10" s="75" t="s">
        <v>214</v>
      </c>
    </row>
    <row r="11" spans="1:13" ht="14.45" customHeight="1">
      <c r="A11" s="64" t="s">
        <v>59</v>
      </c>
      <c r="B11" s="65">
        <v>0.15</v>
      </c>
      <c r="C11" s="66" t="s">
        <v>215</v>
      </c>
      <c r="D11" s="132"/>
      <c r="E11" s="78">
        <v>0.112</v>
      </c>
      <c r="F11" s="70" t="s">
        <v>213</v>
      </c>
      <c r="G11" s="133"/>
      <c r="H11" s="73">
        <v>0.14549999999999999</v>
      </c>
      <c r="I11" s="68" t="s">
        <v>214</v>
      </c>
      <c r="J11" s="132"/>
      <c r="K11" s="74">
        <f t="shared" si="0"/>
        <v>0.13583333333333333</v>
      </c>
      <c r="L11" s="75" t="s">
        <v>214</v>
      </c>
    </row>
    <row r="12" spans="1:13">
      <c r="A12" s="64" t="s">
        <v>65</v>
      </c>
      <c r="B12" s="65">
        <v>0.15</v>
      </c>
      <c r="C12" s="66" t="s">
        <v>215</v>
      </c>
      <c r="D12" s="132"/>
      <c r="E12" s="67">
        <v>0.14799999999999999</v>
      </c>
      <c r="F12" s="68" t="s">
        <v>214</v>
      </c>
      <c r="G12" s="133"/>
      <c r="H12" s="73">
        <v>0.15</v>
      </c>
      <c r="I12" s="68" t="s">
        <v>214</v>
      </c>
      <c r="J12" s="132"/>
      <c r="K12" s="74">
        <f t="shared" si="0"/>
        <v>0.14933333333333332</v>
      </c>
      <c r="L12" s="75" t="s">
        <v>214</v>
      </c>
    </row>
    <row r="13" spans="1:13">
      <c r="A13" s="64" t="s">
        <v>67</v>
      </c>
      <c r="B13" s="65">
        <v>0.15</v>
      </c>
      <c r="C13" s="66" t="s">
        <v>215</v>
      </c>
      <c r="D13" s="132"/>
      <c r="E13" s="67">
        <v>0.15</v>
      </c>
      <c r="F13" s="68" t="s">
        <v>214</v>
      </c>
      <c r="G13" s="133"/>
      <c r="H13" s="73">
        <v>0.15</v>
      </c>
      <c r="I13" s="68" t="s">
        <v>214</v>
      </c>
      <c r="J13" s="132"/>
      <c r="K13" s="74">
        <f t="shared" si="0"/>
        <v>0.15</v>
      </c>
      <c r="L13" s="75" t="s">
        <v>214</v>
      </c>
    </row>
    <row r="14" spans="1:13">
      <c r="A14" s="64" t="s">
        <v>70</v>
      </c>
      <c r="B14" s="65">
        <v>0.1333</v>
      </c>
      <c r="C14" s="66" t="s">
        <v>215</v>
      </c>
      <c r="D14" s="132"/>
      <c r="E14" s="67">
        <v>0.13300000000000001</v>
      </c>
      <c r="F14" s="68" t="s">
        <v>214</v>
      </c>
      <c r="G14" s="133"/>
      <c r="H14" s="73">
        <v>0.15</v>
      </c>
      <c r="I14" s="68" t="s">
        <v>214</v>
      </c>
      <c r="J14" s="132"/>
      <c r="K14" s="74">
        <f t="shared" si="0"/>
        <v>0.13876666666666668</v>
      </c>
      <c r="L14" s="75" t="s">
        <v>214</v>
      </c>
    </row>
    <row r="15" spans="1:13">
      <c r="A15" s="64" t="s">
        <v>74</v>
      </c>
      <c r="B15" s="65">
        <v>0.15</v>
      </c>
      <c r="C15" s="66" t="s">
        <v>215</v>
      </c>
      <c r="D15" s="132"/>
      <c r="E15" s="67">
        <v>0.15</v>
      </c>
      <c r="F15" s="68" t="s">
        <v>214</v>
      </c>
      <c r="G15" s="133"/>
      <c r="H15" s="73">
        <v>0.11700000000000001</v>
      </c>
      <c r="I15" s="70" t="s">
        <v>213</v>
      </c>
      <c r="J15" s="132"/>
      <c r="K15" s="74">
        <f t="shared" si="0"/>
        <v>0.13899999999999998</v>
      </c>
      <c r="L15" s="75" t="s">
        <v>214</v>
      </c>
      <c r="M15" s="79"/>
    </row>
    <row r="16" spans="1:13" ht="14.45" customHeight="1">
      <c r="A16" s="64" t="s">
        <v>79</v>
      </c>
      <c r="B16" s="65">
        <v>0.14169999999999999</v>
      </c>
      <c r="C16" s="66" t="s">
        <v>215</v>
      </c>
      <c r="D16" s="132"/>
      <c r="E16" s="78">
        <v>0.122</v>
      </c>
      <c r="F16" s="70" t="s">
        <v>213</v>
      </c>
      <c r="G16" s="133"/>
      <c r="H16" s="73">
        <v>0.14549999999999999</v>
      </c>
      <c r="I16" s="68" t="s">
        <v>214</v>
      </c>
      <c r="J16" s="132"/>
      <c r="K16" s="74">
        <f t="shared" si="0"/>
        <v>0.13639999999999999</v>
      </c>
      <c r="L16" s="75" t="s">
        <v>214</v>
      </c>
    </row>
    <row r="17" spans="1:13">
      <c r="A17" s="64" t="s">
        <v>86</v>
      </c>
      <c r="B17" s="65">
        <v>0.15</v>
      </c>
      <c r="C17" s="66" t="s">
        <v>215</v>
      </c>
      <c r="D17" s="132"/>
      <c r="E17" s="67">
        <v>0.14799999999999999</v>
      </c>
      <c r="F17" s="68" t="s">
        <v>214</v>
      </c>
      <c r="G17" s="133"/>
      <c r="H17" s="73">
        <v>9.7500000000000003E-2</v>
      </c>
      <c r="I17" s="70" t="s">
        <v>213</v>
      </c>
      <c r="J17" s="132"/>
      <c r="K17" s="74">
        <f t="shared" si="0"/>
        <v>0.13183333333333333</v>
      </c>
      <c r="L17" s="75" t="s">
        <v>214</v>
      </c>
      <c r="M17" s="79"/>
    </row>
    <row r="18" spans="1:13">
      <c r="A18" s="64" t="s">
        <v>216</v>
      </c>
      <c r="B18" s="80">
        <v>0.15</v>
      </c>
      <c r="C18" s="66" t="s">
        <v>215</v>
      </c>
      <c r="D18" s="132"/>
      <c r="E18" s="67">
        <v>0.15</v>
      </c>
      <c r="F18" s="68" t="s">
        <v>214</v>
      </c>
      <c r="G18" s="133"/>
      <c r="H18" s="73">
        <v>0.15</v>
      </c>
      <c r="I18" s="68" t="s">
        <v>214</v>
      </c>
      <c r="J18" s="132"/>
      <c r="K18" s="74">
        <f t="shared" si="0"/>
        <v>0.15</v>
      </c>
      <c r="L18" s="75" t="s">
        <v>214</v>
      </c>
      <c r="M18" s="79"/>
    </row>
    <row r="19" spans="1:13">
      <c r="A19" s="64" t="s">
        <v>96</v>
      </c>
      <c r="B19" s="80">
        <v>0.14169999999999999</v>
      </c>
      <c r="C19" s="66" t="s">
        <v>215</v>
      </c>
      <c r="D19" s="132"/>
      <c r="E19" s="67">
        <v>0.14099999999999999</v>
      </c>
      <c r="F19" s="68" t="s">
        <v>214</v>
      </c>
      <c r="G19" s="133"/>
      <c r="H19" s="73">
        <v>0.14099999999999999</v>
      </c>
      <c r="I19" s="68" t="s">
        <v>214</v>
      </c>
      <c r="J19" s="132"/>
      <c r="K19" s="74">
        <f t="shared" si="0"/>
        <v>0.14123333333333332</v>
      </c>
      <c r="L19" s="75" t="s">
        <v>214</v>
      </c>
    </row>
    <row r="20" spans="1:13">
      <c r="A20" s="64" t="s">
        <v>113</v>
      </c>
      <c r="B20" s="80">
        <v>0.14169999999999999</v>
      </c>
      <c r="C20" s="66" t="s">
        <v>215</v>
      </c>
      <c r="D20" s="132"/>
      <c r="E20" s="67">
        <v>0.15</v>
      </c>
      <c r="F20" s="68" t="s">
        <v>214</v>
      </c>
      <c r="G20" s="133"/>
      <c r="H20" s="73">
        <v>0.15</v>
      </c>
      <c r="I20" s="68" t="s">
        <v>214</v>
      </c>
      <c r="J20" s="132"/>
      <c r="K20" s="74">
        <f t="shared" si="0"/>
        <v>0.14723333333333333</v>
      </c>
      <c r="L20" s="75" t="s">
        <v>214</v>
      </c>
    </row>
    <row r="21" spans="1:13">
      <c r="A21" s="64" t="s">
        <v>116</v>
      </c>
      <c r="B21" s="65">
        <v>0.13</v>
      </c>
      <c r="C21" s="81" t="s">
        <v>215</v>
      </c>
      <c r="D21" s="132"/>
      <c r="E21" s="67">
        <v>0.15</v>
      </c>
      <c r="F21" s="68" t="s">
        <v>214</v>
      </c>
      <c r="G21" s="133"/>
      <c r="H21" s="73">
        <v>0.08</v>
      </c>
      <c r="I21" s="70" t="s">
        <v>213</v>
      </c>
      <c r="J21" s="132"/>
      <c r="K21" s="71">
        <f t="shared" si="0"/>
        <v>0.12000000000000001</v>
      </c>
      <c r="L21" s="72" t="s">
        <v>213</v>
      </c>
    </row>
    <row r="22" spans="1:13">
      <c r="A22" s="64" t="s">
        <v>120</v>
      </c>
      <c r="B22" s="80">
        <v>0.14169999999999999</v>
      </c>
      <c r="C22" s="66" t="s">
        <v>215</v>
      </c>
      <c r="D22" s="132"/>
      <c r="E22" s="78">
        <v>9.1999999999999998E-2</v>
      </c>
      <c r="F22" s="70" t="s">
        <v>213</v>
      </c>
      <c r="G22" s="133"/>
      <c r="H22" s="73">
        <v>0.15</v>
      </c>
      <c r="I22" s="68" t="s">
        <v>214</v>
      </c>
      <c r="J22" s="132"/>
      <c r="K22" s="74">
        <f t="shared" si="0"/>
        <v>0.12789999999999999</v>
      </c>
      <c r="L22" s="75" t="s">
        <v>214</v>
      </c>
    </row>
    <row r="23" spans="1:13">
      <c r="A23" s="64" t="s">
        <v>123</v>
      </c>
      <c r="B23" s="80">
        <v>0.14169999999999999</v>
      </c>
      <c r="C23" s="66" t="s">
        <v>215</v>
      </c>
      <c r="D23" s="132"/>
      <c r="E23" s="67">
        <v>0.15</v>
      </c>
      <c r="F23" s="68" t="s">
        <v>214</v>
      </c>
      <c r="G23" s="133"/>
      <c r="H23" s="73">
        <v>0.15</v>
      </c>
      <c r="I23" s="68" t="s">
        <v>214</v>
      </c>
      <c r="J23" s="132"/>
      <c r="K23" s="74">
        <f t="shared" si="0"/>
        <v>0.14723333333333333</v>
      </c>
      <c r="L23" s="75" t="s">
        <v>214</v>
      </c>
    </row>
    <row r="24" spans="1:13" ht="15" thickBot="1">
      <c r="A24" s="82" t="s">
        <v>130</v>
      </c>
      <c r="B24" s="83">
        <v>0.13</v>
      </c>
      <c r="C24" s="84" t="s">
        <v>215</v>
      </c>
      <c r="D24" s="132"/>
      <c r="E24" s="85">
        <v>0.13100000000000001</v>
      </c>
      <c r="F24" s="86" t="s">
        <v>214</v>
      </c>
      <c r="G24" s="133"/>
      <c r="H24" s="87">
        <v>0.123</v>
      </c>
      <c r="I24" s="88" t="s">
        <v>213</v>
      </c>
      <c r="J24" s="132"/>
      <c r="K24" s="89">
        <f t="shared" si="0"/>
        <v>0.128</v>
      </c>
      <c r="L24" s="90" t="s">
        <v>214</v>
      </c>
    </row>
    <row r="25" spans="1:13" ht="15" thickBot="1">
      <c r="A25" s="1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2"/>
    </row>
    <row r="26" spans="1:13" ht="29.45" customHeight="1" thickBot="1">
      <c r="A26" s="91"/>
      <c r="B26" s="123" t="s">
        <v>204</v>
      </c>
      <c r="C26" s="124"/>
      <c r="D26" s="92"/>
      <c r="E26" s="125" t="s">
        <v>205</v>
      </c>
      <c r="F26" s="126"/>
      <c r="H26" s="127" t="s">
        <v>206</v>
      </c>
      <c r="I26" s="128"/>
      <c r="J26" s="93"/>
      <c r="K26" s="118" t="s">
        <v>207</v>
      </c>
      <c r="L26" s="119"/>
    </row>
    <row r="27" spans="1:13" ht="24.6" customHeight="1" thickBot="1">
      <c r="A27" s="94" t="s">
        <v>208</v>
      </c>
      <c r="B27" s="95" t="s">
        <v>209</v>
      </c>
      <c r="C27" s="96" t="s">
        <v>210</v>
      </c>
      <c r="D27" s="92"/>
      <c r="E27" s="50" t="s">
        <v>209</v>
      </c>
      <c r="F27" s="51" t="s">
        <v>210</v>
      </c>
      <c r="H27" s="52" t="s">
        <v>209</v>
      </c>
      <c r="I27" s="53" t="s">
        <v>210</v>
      </c>
      <c r="J27" s="93"/>
      <c r="K27" s="54" t="s">
        <v>211</v>
      </c>
      <c r="L27" s="55" t="s">
        <v>212</v>
      </c>
    </row>
    <row r="28" spans="1:13">
      <c r="A28" s="64" t="s">
        <v>134</v>
      </c>
      <c r="B28" s="80">
        <v>0.14169999999999999</v>
      </c>
      <c r="C28" s="66" t="s">
        <v>215</v>
      </c>
      <c r="D28" s="92"/>
      <c r="E28" s="97">
        <v>0.13600000000000001</v>
      </c>
      <c r="F28" s="98" t="s">
        <v>214</v>
      </c>
      <c r="H28" s="99">
        <v>0.14699999999999999</v>
      </c>
      <c r="I28" s="98" t="s">
        <v>214</v>
      </c>
      <c r="J28" s="93"/>
      <c r="K28" s="74">
        <f t="shared" si="0"/>
        <v>0.14156666666666665</v>
      </c>
      <c r="L28" s="75" t="s">
        <v>214</v>
      </c>
    </row>
    <row r="29" spans="1:13">
      <c r="A29" s="64" t="s">
        <v>138</v>
      </c>
      <c r="B29" s="65">
        <v>0.15</v>
      </c>
      <c r="C29" s="66" t="s">
        <v>215</v>
      </c>
      <c r="D29" s="92"/>
      <c r="E29" s="97">
        <v>0.14799999999999999</v>
      </c>
      <c r="F29" s="98" t="s">
        <v>214</v>
      </c>
      <c r="H29" s="99">
        <v>0.15</v>
      </c>
      <c r="I29" s="98" t="s">
        <v>214</v>
      </c>
      <c r="J29" s="93"/>
      <c r="K29" s="74">
        <f t="shared" si="0"/>
        <v>0.14933333333333332</v>
      </c>
      <c r="L29" s="75" t="s">
        <v>214</v>
      </c>
    </row>
    <row r="30" spans="1:13">
      <c r="A30" s="64" t="s">
        <v>143</v>
      </c>
      <c r="B30" s="65">
        <v>0.15</v>
      </c>
      <c r="C30" s="66" t="s">
        <v>215</v>
      </c>
      <c r="D30" s="92"/>
      <c r="E30" s="97">
        <v>0.15</v>
      </c>
      <c r="F30" s="98" t="s">
        <v>214</v>
      </c>
      <c r="H30" s="99">
        <v>0.15</v>
      </c>
      <c r="I30" s="98" t="s">
        <v>214</v>
      </c>
      <c r="J30" s="93"/>
      <c r="K30" s="74">
        <f t="shared" si="0"/>
        <v>0.15</v>
      </c>
      <c r="L30" s="75" t="s">
        <v>214</v>
      </c>
    </row>
    <row r="31" spans="1:13">
      <c r="A31" s="64" t="s">
        <v>146</v>
      </c>
      <c r="B31" s="65">
        <v>0.15</v>
      </c>
      <c r="C31" s="66" t="s">
        <v>215</v>
      </c>
      <c r="D31" s="92"/>
      <c r="E31" s="100">
        <v>0.08</v>
      </c>
      <c r="F31" s="101" t="s">
        <v>213</v>
      </c>
      <c r="H31" s="99">
        <v>0.15</v>
      </c>
      <c r="I31" s="98" t="s">
        <v>214</v>
      </c>
      <c r="J31" s="93"/>
      <c r="K31" s="74">
        <f t="shared" si="0"/>
        <v>0.12666666666666668</v>
      </c>
      <c r="L31" s="75" t="s">
        <v>214</v>
      </c>
    </row>
    <row r="32" spans="1:13" ht="14.45" customHeight="1">
      <c r="A32" s="64" t="s">
        <v>149</v>
      </c>
      <c r="B32" s="65">
        <v>0.15</v>
      </c>
      <c r="C32" s="66" t="s">
        <v>215</v>
      </c>
      <c r="D32" s="92"/>
      <c r="E32" s="97">
        <v>0.14299999999999999</v>
      </c>
      <c r="F32" s="98" t="s">
        <v>214</v>
      </c>
      <c r="H32" s="99">
        <v>0.15</v>
      </c>
      <c r="I32" s="98" t="s">
        <v>214</v>
      </c>
      <c r="J32" s="93"/>
      <c r="K32" s="74">
        <f t="shared" si="0"/>
        <v>0.14766666666666664</v>
      </c>
      <c r="L32" s="75" t="s">
        <v>214</v>
      </c>
    </row>
    <row r="33" spans="1:12">
      <c r="A33" s="64" t="s">
        <v>154</v>
      </c>
      <c r="B33" s="80">
        <v>0.14169999999999999</v>
      </c>
      <c r="C33" s="66" t="s">
        <v>215</v>
      </c>
      <c r="D33" s="92"/>
      <c r="E33" s="97">
        <v>0.15</v>
      </c>
      <c r="F33" s="98" t="s">
        <v>214</v>
      </c>
      <c r="H33" s="99">
        <v>0.15</v>
      </c>
      <c r="I33" s="98" t="s">
        <v>214</v>
      </c>
      <c r="J33" s="93"/>
      <c r="K33" s="74">
        <f t="shared" si="0"/>
        <v>0.14723333333333333</v>
      </c>
      <c r="L33" s="75" t="s">
        <v>214</v>
      </c>
    </row>
    <row r="34" spans="1:12">
      <c r="A34" s="64" t="s">
        <v>158</v>
      </c>
      <c r="B34" s="80">
        <v>0.14169999999999999</v>
      </c>
      <c r="C34" s="66" t="s">
        <v>215</v>
      </c>
      <c r="D34" s="92"/>
      <c r="E34" s="97">
        <v>0.14799999999999999</v>
      </c>
      <c r="F34" s="98" t="s">
        <v>214</v>
      </c>
      <c r="H34" s="99">
        <v>0.12</v>
      </c>
      <c r="I34" s="101" t="s">
        <v>213</v>
      </c>
      <c r="J34" s="93"/>
      <c r="K34" s="74">
        <f t="shared" si="0"/>
        <v>0.13656666666666664</v>
      </c>
      <c r="L34" s="75" t="s">
        <v>214</v>
      </c>
    </row>
    <row r="35" spans="1:12">
      <c r="A35" s="64" t="s">
        <v>161</v>
      </c>
      <c r="B35" s="80">
        <v>0.14169999999999999</v>
      </c>
      <c r="C35" s="66" t="s">
        <v>215</v>
      </c>
      <c r="D35" s="92"/>
      <c r="E35" s="97">
        <v>0.14099999999999999</v>
      </c>
      <c r="F35" s="98" t="s">
        <v>214</v>
      </c>
      <c r="H35" s="99">
        <v>0.14699999999999999</v>
      </c>
      <c r="I35" s="98" t="s">
        <v>214</v>
      </c>
      <c r="J35" s="93"/>
      <c r="K35" s="74">
        <f t="shared" si="0"/>
        <v>0.14323333333333332</v>
      </c>
      <c r="L35" s="75" t="s">
        <v>214</v>
      </c>
    </row>
    <row r="36" spans="1:12">
      <c r="A36" s="64" t="s">
        <v>170</v>
      </c>
      <c r="B36" s="65">
        <v>0.1333</v>
      </c>
      <c r="C36" s="66" t="s">
        <v>215</v>
      </c>
      <c r="D36" s="92"/>
      <c r="E36" s="100">
        <v>0</v>
      </c>
      <c r="F36" s="101" t="s">
        <v>213</v>
      </c>
      <c r="H36" s="99">
        <v>0.15</v>
      </c>
      <c r="I36" s="98" t="s">
        <v>214</v>
      </c>
      <c r="J36" s="93"/>
      <c r="K36" s="71">
        <f t="shared" si="0"/>
        <v>9.4433333333333327E-2</v>
      </c>
      <c r="L36" s="72" t="s">
        <v>213</v>
      </c>
    </row>
    <row r="37" spans="1:12" ht="14.45" customHeight="1">
      <c r="A37" s="64" t="s">
        <v>173</v>
      </c>
      <c r="B37" s="65">
        <v>0.15</v>
      </c>
      <c r="C37" s="66" t="s">
        <v>215</v>
      </c>
      <c r="D37" s="92"/>
      <c r="E37" s="97">
        <v>0.15</v>
      </c>
      <c r="F37" s="98" t="s">
        <v>214</v>
      </c>
      <c r="H37" s="99">
        <v>0.15</v>
      </c>
      <c r="I37" s="98" t="s">
        <v>214</v>
      </c>
      <c r="J37" s="93"/>
      <c r="K37" s="74">
        <f t="shared" si="0"/>
        <v>0.15</v>
      </c>
      <c r="L37" s="75" t="s">
        <v>214</v>
      </c>
    </row>
    <row r="38" spans="1:12">
      <c r="A38" s="64" t="s">
        <v>217</v>
      </c>
      <c r="B38" s="65">
        <v>0.15</v>
      </c>
      <c r="C38" s="66" t="s">
        <v>215</v>
      </c>
      <c r="D38" s="92"/>
      <c r="E38" s="97">
        <v>0.14799999999999999</v>
      </c>
      <c r="F38" s="98" t="s">
        <v>214</v>
      </c>
      <c r="H38" s="99">
        <v>0.13650000000000001</v>
      </c>
      <c r="I38" s="98" t="s">
        <v>214</v>
      </c>
      <c r="J38" s="93"/>
      <c r="K38" s="74">
        <f t="shared" si="0"/>
        <v>0.14483333333333334</v>
      </c>
      <c r="L38" s="75" t="s">
        <v>214</v>
      </c>
    </row>
    <row r="39" spans="1:12">
      <c r="A39" s="64" t="s">
        <v>189</v>
      </c>
      <c r="B39" s="76">
        <v>7.4999999999999997E-2</v>
      </c>
      <c r="C39" s="77" t="s">
        <v>213</v>
      </c>
      <c r="D39" s="92"/>
      <c r="E39" s="97">
        <v>0.15</v>
      </c>
      <c r="F39" s="98" t="s">
        <v>214</v>
      </c>
      <c r="H39" s="99">
        <v>0.14699999999999999</v>
      </c>
      <c r="I39" s="98" t="s">
        <v>214</v>
      </c>
      <c r="J39" s="93"/>
      <c r="K39" s="71">
        <f t="shared" si="0"/>
        <v>0.124</v>
      </c>
      <c r="L39" s="72" t="s">
        <v>213</v>
      </c>
    </row>
    <row r="40" spans="1:12" ht="15" thickBot="1">
      <c r="A40" s="82" t="s">
        <v>192</v>
      </c>
      <c r="B40" s="102">
        <v>9.1700000000000004E-2</v>
      </c>
      <c r="C40" s="103" t="s">
        <v>213</v>
      </c>
      <c r="D40" s="104"/>
      <c r="E40" s="105">
        <v>0.15</v>
      </c>
      <c r="F40" s="106" t="s">
        <v>214</v>
      </c>
      <c r="H40" s="107">
        <v>0.123</v>
      </c>
      <c r="I40" s="108" t="s">
        <v>213</v>
      </c>
      <c r="J40" s="109"/>
      <c r="K40" s="110">
        <f t="shared" si="0"/>
        <v>0.12156666666666667</v>
      </c>
      <c r="L40" s="111" t="s">
        <v>213</v>
      </c>
    </row>
    <row r="41" spans="1:12" ht="15" thickBot="1">
      <c r="A41" s="112" t="s">
        <v>218</v>
      </c>
      <c r="B41" s="113">
        <f>AVERAGE(B4:B40)</f>
        <v>0.1360882352941177</v>
      </c>
      <c r="C41" s="113"/>
      <c r="D41" s="114"/>
      <c r="E41" s="113">
        <f>AVERAGE(E4:E40)</f>
        <v>0.1367058823529412</v>
      </c>
      <c r="F41" s="113"/>
      <c r="H41" s="113">
        <f>AVERAGE(H4:H40)</f>
        <v>0.13817647058823529</v>
      </c>
      <c r="I41" s="113"/>
      <c r="J41" s="115"/>
      <c r="K41" s="116">
        <f>AVERAGE(K4:K40)</f>
        <v>0.13699019607843135</v>
      </c>
      <c r="L41" s="116"/>
    </row>
    <row r="42" spans="1:12">
      <c r="L42" s="117"/>
    </row>
  </sheetData>
  <mergeCells count="12">
    <mergeCell ref="K2:L2"/>
    <mergeCell ref="A25:L25"/>
    <mergeCell ref="B26:C26"/>
    <mergeCell ref="E26:F26"/>
    <mergeCell ref="H26:I26"/>
    <mergeCell ref="K26:L26"/>
    <mergeCell ref="B2:C2"/>
    <mergeCell ref="D2:D24"/>
    <mergeCell ref="E2:F2"/>
    <mergeCell ref="G2:G24"/>
    <mergeCell ref="H2:I2"/>
    <mergeCell ref="J2:J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gruposst</cp:lastModifiedBy>
  <cp:revision/>
  <dcterms:created xsi:type="dcterms:W3CDTF">2026-04-21T03:56:13Z</dcterms:created>
  <dcterms:modified xsi:type="dcterms:W3CDTF">2026-04-21T16:42:24Z</dcterms:modified>
  <cp:category/>
  <cp:contentStatus/>
</cp:coreProperties>
</file>